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NTEPROYECTO_PPTO_2026\COSTEO POR PROGRAMA\"/>
    </mc:Choice>
  </mc:AlternateContent>
  <xr:revisionPtr revIDLastSave="0" documentId="13_ncr:1_{EA5706A5-5CC1-4535-A35A-7A7BC7278B6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ALENDARIZADO" sheetId="9" r:id="rId1"/>
    <sheet name="EVENTUAL" sheetId="6" r:id="rId2"/>
    <sheet name="201.Mat.Of" sheetId="13" r:id="rId3"/>
    <sheet name="205.Mat. comp" sheetId="21" r:id="rId4"/>
    <sheet name="207.Mat.Limp" sheetId="14" r:id="rId5"/>
    <sheet name="208.SumDiv" sheetId="12" r:id="rId6"/>
    <sheet name="241. Comb" sheetId="11" r:id="rId7"/>
    <sheet name="312.ArrendFot" sheetId="5" r:id="rId8"/>
    <sheet name="316.Arrend.veh" sheetId="15" r:id="rId9"/>
    <sheet name="318.renta de activos" sheetId="22" r:id="rId10"/>
    <sheet name="324.cap" sheetId="18" r:id="rId11"/>
    <sheet name="363.impresos" sheetId="23" r:id="rId12"/>
    <sheet name=" 369 370 pjes 373 peaj 374 viat" sheetId="24" r:id="rId13"/>
    <sheet name="378.Gtos.Comisión" sheetId="7" r:id="rId14"/>
    <sheet name="382.ReunCongr" sheetId="19" r:id="rId15"/>
    <sheet name="501.Bienes" sheetId="25" r:id="rId16"/>
    <sheet name="507. Computo" sheetId="26" r:id="rId17"/>
    <sheet name="AREA" sheetId="10" state="hidden" r:id="rId18"/>
  </sheets>
  <definedNames>
    <definedName name="_xlnm.Print_Area" localSheetId="12">' 369 370 pjes 373 peaj 374 viat'!$A$1:$M$56</definedName>
    <definedName name="_xlnm.Print_Area" localSheetId="2">'201.Mat.Of'!$A$1:$I$39</definedName>
    <definedName name="_xlnm.Print_Area" localSheetId="3">'205.Mat. comp'!$A$1:$I$34</definedName>
    <definedName name="_xlnm.Print_Area" localSheetId="4">'207.Mat.Limp'!$A$1:$I$35</definedName>
    <definedName name="_xlnm.Print_Area" localSheetId="5">'208.SumDiv'!$A$1:$I$36</definedName>
    <definedName name="_xlnm.Print_Area" localSheetId="6">'241. Comb'!$A$1:$I$36</definedName>
    <definedName name="_xlnm.Print_Area" localSheetId="7">'312.ArrendFot'!$A$1:$I$47</definedName>
    <definedName name="_xlnm.Print_Area" localSheetId="8">'316.Arrend.veh'!$A$1:$I$46</definedName>
    <definedName name="_xlnm.Print_Area" localSheetId="9">'318.renta de activos'!$A$1:$I$44</definedName>
    <definedName name="_xlnm.Print_Area" localSheetId="10">'324.cap'!$A$1:$I$35</definedName>
    <definedName name="_xlnm.Print_Area" localSheetId="11">'363.impresos'!$A$1:$I$44</definedName>
    <definedName name="_xlnm.Print_Area" localSheetId="13">'378.Gtos.Comisión'!$A$1:$K$45</definedName>
    <definedName name="_xlnm.Print_Area" localSheetId="14">'382.ReunCongr'!$A$1:$I$44</definedName>
    <definedName name="_xlnm.Print_Area" localSheetId="15">'501.Bienes'!$A$1:$I$37</definedName>
    <definedName name="_xlnm.Print_Area" localSheetId="16">'507. Computo'!$A$1:$I$37</definedName>
    <definedName name="_xlnm.Print_Area" localSheetId="0">CALENDARIZADO!$A$1:$P$53</definedName>
    <definedName name="_xlnm.Print_Area" localSheetId="1">EVENTUAL!$A$1:$J$47</definedName>
    <definedName name="_xlnm.Print_Titles" localSheetId="12">' 369 370 pjes 373 peaj 374 viat'!$1:$19</definedName>
    <definedName name="_xlnm.Print_Titles" localSheetId="2">'201.Mat.Of'!$2:$10</definedName>
    <definedName name="_xlnm.Print_Titles" localSheetId="3">'205.Mat. comp'!$2:$10</definedName>
    <definedName name="_xlnm.Print_Titles" localSheetId="4">'207.Mat.Limp'!$2:$10</definedName>
    <definedName name="_xlnm.Print_Titles" localSheetId="5">'208.SumDiv'!$2:$10</definedName>
    <definedName name="_xlnm.Print_Titles" localSheetId="6">'241. Comb'!$2:$10</definedName>
    <definedName name="_xlnm.Print_Titles" localSheetId="7">'312.ArrendFot'!$2:$10</definedName>
    <definedName name="_xlnm.Print_Titles" localSheetId="8">'316.Arrend.veh'!$2:$10</definedName>
    <definedName name="_xlnm.Print_Titles" localSheetId="9">'318.renta de activos'!$2:$10</definedName>
    <definedName name="_xlnm.Print_Titles" localSheetId="10">'324.cap'!$2:$10</definedName>
    <definedName name="_xlnm.Print_Titles" localSheetId="11">'363.impresos'!$2:$10</definedName>
    <definedName name="_xlnm.Print_Titles" localSheetId="13">'378.Gtos.Comisión'!$1:$11</definedName>
    <definedName name="_xlnm.Print_Titles" localSheetId="14">'382.ReunCongr'!$2:$10</definedName>
    <definedName name="_xlnm.Print_Titles" localSheetId="15">'501.Bienes'!$2:$10</definedName>
    <definedName name="_xlnm.Print_Titles" localSheetId="16">'507. Computo'!$2:$10</definedName>
    <definedName name="_xlnm.Print_Titles" localSheetId="0">CALENDARIZADO!$1:$8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5" i="7" l="1"/>
  <c r="E9" i="9"/>
  <c r="E13" i="9"/>
  <c r="F31" i="9"/>
  <c r="O19" i="9"/>
  <c r="N19" i="9"/>
  <c r="M19" i="9"/>
  <c r="L19" i="9"/>
  <c r="K19" i="9"/>
  <c r="J19" i="9"/>
  <c r="I19" i="9"/>
  <c r="H19" i="9"/>
  <c r="G19" i="9"/>
  <c r="F19" i="9"/>
  <c r="E19" i="9"/>
  <c r="D19" i="9"/>
  <c r="D13" i="9"/>
  <c r="I12" i="26"/>
  <c r="I11" i="26" s="1"/>
  <c r="I8" i="26" s="1"/>
  <c r="C33" i="9" s="1"/>
  <c r="C4" i="26"/>
  <c r="I16" i="25"/>
  <c r="E31" i="9"/>
  <c r="D31" i="9"/>
  <c r="O31" i="9"/>
  <c r="N31" i="9"/>
  <c r="M31" i="9"/>
  <c r="L31" i="9"/>
  <c r="K31" i="9"/>
  <c r="J31" i="9"/>
  <c r="I31" i="9"/>
  <c r="H31" i="9"/>
  <c r="G31" i="9"/>
  <c r="I15" i="25"/>
  <c r="I12" i="25"/>
  <c r="I11" i="25" s="1"/>
  <c r="I8" i="25" s="1"/>
  <c r="C32" i="9" s="1"/>
  <c r="C4" i="25"/>
  <c r="C31" i="9" l="1"/>
  <c r="L20" i="24"/>
  <c r="M14" i="24" s="1"/>
  <c r="C27" i="9" s="1"/>
  <c r="J29" i="24"/>
  <c r="J28" i="24"/>
  <c r="J27" i="24"/>
  <c r="H29" i="24"/>
  <c r="H28" i="24"/>
  <c r="H27" i="24"/>
  <c r="K25" i="7"/>
  <c r="K24" i="7" s="1"/>
  <c r="J20" i="24" l="1"/>
  <c r="M13" i="24" s="1"/>
  <c r="C26" i="9" s="1"/>
  <c r="M29" i="24"/>
  <c r="M27" i="24"/>
  <c r="M28" i="24"/>
  <c r="G23" i="7"/>
  <c r="K23" i="7" s="1"/>
  <c r="G22" i="7"/>
  <c r="K22" i="7" s="1"/>
  <c r="G21" i="7"/>
  <c r="K21" i="7" s="1"/>
  <c r="G20" i="7"/>
  <c r="K20" i="7" s="1"/>
  <c r="G19" i="7"/>
  <c r="K19" i="7" s="1"/>
  <c r="G18" i="7"/>
  <c r="K18" i="7" s="1"/>
  <c r="G17" i="7"/>
  <c r="K17" i="7" s="1"/>
  <c r="G16" i="7"/>
  <c r="K16" i="7" s="1"/>
  <c r="G15" i="7"/>
  <c r="K15" i="7" s="1"/>
  <c r="G14" i="7"/>
  <c r="K14" i="7" s="1"/>
  <c r="I13" i="19"/>
  <c r="K26" i="24"/>
  <c r="K23" i="24"/>
  <c r="K24" i="24"/>
  <c r="K25" i="24"/>
  <c r="H24" i="24"/>
  <c r="H23" i="24"/>
  <c r="K22" i="24"/>
  <c r="H22" i="24"/>
  <c r="K21" i="24"/>
  <c r="H26" i="24"/>
  <c r="H25" i="24"/>
  <c r="H21" i="24"/>
  <c r="D8" i="24"/>
  <c r="I12" i="23"/>
  <c r="I13" i="23"/>
  <c r="I14" i="23"/>
  <c r="C4" i="23"/>
  <c r="I13" i="18"/>
  <c r="I13" i="22"/>
  <c r="I14" i="22"/>
  <c r="C4" i="22"/>
  <c r="I12" i="15"/>
  <c r="I11" i="15" s="1"/>
  <c r="I8" i="15" s="1"/>
  <c r="C21" i="9" s="1"/>
  <c r="I12" i="5"/>
  <c r="I12" i="11"/>
  <c r="I16" i="21"/>
  <c r="I15" i="21" s="1"/>
  <c r="I12" i="21"/>
  <c r="I11" i="21" s="1"/>
  <c r="C4" i="21"/>
  <c r="I17" i="6"/>
  <c r="H17" i="6"/>
  <c r="I16" i="6"/>
  <c r="H16" i="6"/>
  <c r="K20" i="24" l="1"/>
  <c r="H20" i="24"/>
  <c r="M15" i="24" s="1"/>
  <c r="C28" i="9" s="1"/>
  <c r="M26" i="24"/>
  <c r="I11" i="23"/>
  <c r="I8" i="23" s="1"/>
  <c r="C24" i="9" s="1"/>
  <c r="I11" i="22"/>
  <c r="I8" i="22" s="1"/>
  <c r="C22" i="9" s="1"/>
  <c r="M24" i="24"/>
  <c r="J16" i="6"/>
  <c r="M22" i="24"/>
  <c r="J17" i="6"/>
  <c r="M21" i="24"/>
  <c r="M25" i="24"/>
  <c r="M23" i="24"/>
  <c r="M12" i="24"/>
  <c r="C25" i="9" s="1"/>
  <c r="I8" i="21"/>
  <c r="C15" i="9" s="1"/>
  <c r="M20" i="24" l="1"/>
  <c r="M16" i="24" s="1"/>
  <c r="I12" i="13" l="1"/>
  <c r="I11" i="13" s="1"/>
  <c r="C4" i="13"/>
  <c r="I18" i="6"/>
  <c r="H18" i="6"/>
  <c r="I14" i="19"/>
  <c r="I12" i="19"/>
  <c r="I11" i="19" s="1"/>
  <c r="I8" i="19" s="1"/>
  <c r="C30" i="9" s="1"/>
  <c r="C4" i="19"/>
  <c r="I14" i="18"/>
  <c r="I12" i="18"/>
  <c r="C4" i="18"/>
  <c r="C4" i="15"/>
  <c r="I16" i="14"/>
  <c r="I15" i="14" s="1"/>
  <c r="I12" i="14"/>
  <c r="C4" i="14"/>
  <c r="I16" i="13"/>
  <c r="I15" i="13" s="1"/>
  <c r="I16" i="12"/>
  <c r="I15" i="12" s="1"/>
  <c r="I12" i="12"/>
  <c r="C4" i="12"/>
  <c r="I16" i="11"/>
  <c r="I15" i="11" s="1"/>
  <c r="I11" i="11"/>
  <c r="C4" i="11"/>
  <c r="I11" i="18" l="1"/>
  <c r="I8" i="18" s="1"/>
  <c r="C23" i="9" s="1"/>
  <c r="I8" i="13"/>
  <c r="C14" i="9" s="1"/>
  <c r="I8" i="11"/>
  <c r="C18" i="9" s="1"/>
  <c r="I11" i="12"/>
  <c r="I8" i="12" s="1"/>
  <c r="C17" i="9" s="1"/>
  <c r="J18" i="6"/>
  <c r="I11" i="14"/>
  <c r="I8" i="14" s="1"/>
  <c r="C16" i="9" s="1"/>
  <c r="C5" i="7"/>
  <c r="C4" i="5"/>
  <c r="C5" i="6"/>
  <c r="I13" i="9" l="1"/>
  <c r="F9" i="9"/>
  <c r="G9" i="9"/>
  <c r="H9" i="9"/>
  <c r="I9" i="9"/>
  <c r="J9" i="9"/>
  <c r="K9" i="9"/>
  <c r="L9" i="9"/>
  <c r="M9" i="9"/>
  <c r="N9" i="9"/>
  <c r="O9" i="9"/>
  <c r="D9" i="9"/>
  <c r="F13" i="9"/>
  <c r="G13" i="9"/>
  <c r="H13" i="9"/>
  <c r="J13" i="9"/>
  <c r="K13" i="9"/>
  <c r="L13" i="9"/>
  <c r="M13" i="9"/>
  <c r="N13" i="9"/>
  <c r="O13" i="9"/>
  <c r="F34" i="9" l="1"/>
  <c r="C13" i="9"/>
  <c r="C9" i="9"/>
  <c r="I17" i="5"/>
  <c r="I16" i="5" s="1"/>
  <c r="E34" i="9"/>
  <c r="G34" i="9"/>
  <c r="H34" i="9"/>
  <c r="I34" i="9"/>
  <c r="J34" i="9"/>
  <c r="K34" i="9"/>
  <c r="L34" i="9"/>
  <c r="M34" i="9"/>
  <c r="N34" i="9"/>
  <c r="O34" i="9"/>
  <c r="G13" i="7"/>
  <c r="K13" i="7" s="1"/>
  <c r="K12" i="7" s="1"/>
  <c r="K9" i="7" s="1"/>
  <c r="C29" i="9" l="1"/>
  <c r="L9" i="7"/>
  <c r="I13" i="5"/>
  <c r="I11" i="5" s="1"/>
  <c r="I8" i="5" s="1"/>
  <c r="C20" i="9" s="1"/>
  <c r="H19" i="6" l="1"/>
  <c r="J9" i="6" s="1"/>
  <c r="C10" i="9" s="1"/>
  <c r="J19" i="6"/>
  <c r="J13" i="6" s="1"/>
  <c r="C12" i="9" s="1"/>
  <c r="I19" i="6"/>
  <c r="J11" i="6" s="1"/>
  <c r="C11" i="9" s="1"/>
  <c r="C19" i="9" l="1"/>
  <c r="D34" i="9" l="1"/>
  <c r="C34" i="9" s="1"/>
</calcChain>
</file>

<file path=xl/sharedStrings.xml><?xml version="1.0" encoding="utf-8"?>
<sst xmlns="http://schemas.openxmlformats.org/spreadsheetml/2006/main" count="467" uniqueCount="181">
  <si>
    <t>CAPÍTULO</t>
  </si>
  <si>
    <t>PARTIDA</t>
  </si>
  <si>
    <t>TOTAL</t>
  </si>
  <si>
    <t>UNIDAD DE MEDIDA</t>
  </si>
  <si>
    <t>PERIODO</t>
  </si>
  <si>
    <t>PRECIO UNITARIO</t>
  </si>
  <si>
    <t>CANTIDAD</t>
  </si>
  <si>
    <t>ENERO</t>
  </si>
  <si>
    <t>CONCEPTO</t>
  </si>
  <si>
    <t>MESES</t>
  </si>
  <si>
    <t>SUBTOTAL</t>
  </si>
  <si>
    <t>JUSTIFICACIÓN:</t>
  </si>
  <si>
    <t>CATEGORÍA</t>
  </si>
  <si>
    <t>NUM</t>
  </si>
  <si>
    <t>SUELDO MENSUAL</t>
  </si>
  <si>
    <t>PERCEPCIÓN TOTAL</t>
  </si>
  <si>
    <t>IMPUESTO</t>
  </si>
  <si>
    <t>TÁRIFA</t>
  </si>
  <si>
    <t>DÍAS</t>
  </si>
  <si>
    <t>N° SALIDAS</t>
  </si>
  <si>
    <t>DESTINO</t>
  </si>
  <si>
    <t>COMBUSTIBLE</t>
  </si>
  <si>
    <t>PEAJE</t>
  </si>
  <si>
    <t>IMPORTE</t>
  </si>
  <si>
    <t>N° COMISIONADO</t>
  </si>
  <si>
    <t>CAPÍTULO:</t>
  </si>
  <si>
    <t>PARTIDA:</t>
  </si>
  <si>
    <t>Enero-Dic</t>
  </si>
  <si>
    <t>PARTIDA/CONCEPTO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</si>
  <si>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</si>
  <si>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</si>
  <si>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</si>
  <si>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</si>
  <si>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</si>
  <si>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</si>
  <si>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</si>
  <si>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</si>
  <si>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</si>
  <si>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</si>
  <si>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</si>
  <si>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1000- SERVICIOS PERSONALES</t>
  </si>
  <si>
    <t>2000- MATERIALES Y SUMINISTROS</t>
  </si>
  <si>
    <t>3000- SERVICIOS GENERALES</t>
  </si>
  <si>
    <t>Dirección Ejecutiva de Sistemas Normativos Indígenas</t>
  </si>
  <si>
    <t>1000. Servicios Personales</t>
  </si>
  <si>
    <t>014. Honorarios Asimilables a Salarios</t>
  </si>
  <si>
    <t>014. Honorarios asimilables a salarios</t>
  </si>
  <si>
    <t>041. Gratificación de fin de año</t>
  </si>
  <si>
    <t>397. Impuesto sobre nómina 3%</t>
  </si>
  <si>
    <t>041. Gratificación de fin de año (Aguinaldo)</t>
  </si>
  <si>
    <t>397. Impuesto sobre nómina (3%)</t>
  </si>
  <si>
    <t>Dirección Ejecutiva de Organización y Capacitación Electoral</t>
  </si>
  <si>
    <t>Dirección Ejecutiva de Educación Cívica y Participación Ciudadana</t>
  </si>
  <si>
    <t>Dirección Ejecutiva de Partidos Políticos, Prerrogativas y Candidatos Independientes</t>
  </si>
  <si>
    <t>Contraloría General</t>
  </si>
  <si>
    <t>Unidad Técnica Jurídica y de lo Contencioso Electoral</t>
  </si>
  <si>
    <t>Unidad Técnica de Transparencia y Acceso a la Información</t>
  </si>
  <si>
    <t>Unidad Técnica de Comunicación Social</t>
  </si>
  <si>
    <t>Unidad Tecnica de Servicios de Informática y Documentación</t>
  </si>
  <si>
    <t>Unidad Técnica para la Igualdad de Género y no Discriminación</t>
  </si>
  <si>
    <t>Unidad Técnica de Atención de las Personas Residentes en el Extranjero Originarias de Oaxaca</t>
  </si>
  <si>
    <t>3000. Servicios Generales</t>
  </si>
  <si>
    <t>2000. Materiales y Suministros</t>
  </si>
  <si>
    <t>PRESUPUESTO CALENDARIZADO</t>
  </si>
  <si>
    <t>378. Gastos en comisión</t>
  </si>
  <si>
    <t>374. Viáticos en el país</t>
  </si>
  <si>
    <t>201. Materiales, útiles y equipos menores de oficina</t>
  </si>
  <si>
    <t>207 Material de limpieza</t>
  </si>
  <si>
    <t>208. Suministros diversos</t>
  </si>
  <si>
    <t>241. Combustibles, lubricantes y aditivos</t>
  </si>
  <si>
    <t>Litros</t>
  </si>
  <si>
    <t>312. Arrendamiento de fotocopiado</t>
  </si>
  <si>
    <t>363. Impresos y publicaciones oficiales</t>
  </si>
  <si>
    <t>382. Reuniones, congresos y convenciones</t>
  </si>
  <si>
    <t>378. Gastos en Comisión</t>
  </si>
  <si>
    <t>Auxiliar Administrativo</t>
  </si>
  <si>
    <t>Supervisor Administrativo</t>
  </si>
  <si>
    <t>Material de oficina y papelería</t>
  </si>
  <si>
    <t>Paquete</t>
  </si>
  <si>
    <t>Material de limpieza</t>
  </si>
  <si>
    <t xml:space="preserve">Especialista Administrativo </t>
  </si>
  <si>
    <t>205. Materiales, útiles y equipos menores de tecnologías de la información y comunicaciones</t>
  </si>
  <si>
    <t>Material y equipos diversos de equipo de cómputo</t>
  </si>
  <si>
    <t>Suministros de oficina</t>
  </si>
  <si>
    <t>Combustible y aditivos</t>
  </si>
  <si>
    <t>Copiadora MX - M364N MX - M464N MX-M564N</t>
  </si>
  <si>
    <t xml:space="preserve">DCP-L5650DN BROTHER </t>
  </si>
  <si>
    <t>Copiadora MX-C300W</t>
  </si>
  <si>
    <t>Servicio</t>
  </si>
  <si>
    <t>316. Arrendamiento de equipo de transporte</t>
  </si>
  <si>
    <t>Camioneta Pick Up 4x2</t>
  </si>
  <si>
    <t>318. Arrendamiento de activos intangibles</t>
  </si>
  <si>
    <t>Renovación de dominio de pagina web de la contraloría general</t>
  </si>
  <si>
    <t>Secure socket layer (seguridad de los datos de la página)</t>
  </si>
  <si>
    <t>Renovación de web hosting económico</t>
  </si>
  <si>
    <t>agosto</t>
  </si>
  <si>
    <t>324. Capacitación y desarrollo de personal</t>
  </si>
  <si>
    <t>febrero</t>
  </si>
  <si>
    <t xml:space="preserve">julio </t>
  </si>
  <si>
    <t>diciembre</t>
  </si>
  <si>
    <t>Impresión de Plan anual de trabajo 2026</t>
  </si>
  <si>
    <t>Impresión del Informe de resultados 2026</t>
  </si>
  <si>
    <t>Pieza</t>
  </si>
  <si>
    <t>marzo</t>
  </si>
  <si>
    <t>Enero-Jul</t>
  </si>
  <si>
    <t>ORIGEN</t>
  </si>
  <si>
    <t>PERSONAS</t>
  </si>
  <si>
    <t>N° VISITAS</t>
  </si>
  <si>
    <t>TÁRIFA DE COMISIÓN</t>
  </si>
  <si>
    <t>IMPORTE TOTAL</t>
  </si>
  <si>
    <t>MEDIO</t>
  </si>
  <si>
    <t>TRANSPORTE</t>
  </si>
  <si>
    <t>Oaxaca de Juárez</t>
  </si>
  <si>
    <t>Otros Estados</t>
  </si>
  <si>
    <t>PASAJE AEREO</t>
  </si>
  <si>
    <t>PASAJE TERRESTRE</t>
  </si>
  <si>
    <t xml:space="preserve">Capacitación en materia de Transparencia </t>
  </si>
  <si>
    <t>Capacitación en materia de protección de datos personales</t>
  </si>
  <si>
    <t>Taller en materia de Responsabilidades administrativas</t>
  </si>
  <si>
    <t>octubre</t>
  </si>
  <si>
    <t>mayo</t>
  </si>
  <si>
    <t>Ocotlán de Morelos</t>
  </si>
  <si>
    <t>Tlacolula de Matamoros</t>
  </si>
  <si>
    <t>Ixtlán de Juárez</t>
  </si>
  <si>
    <t>Santa Lucia del Camino</t>
  </si>
  <si>
    <t>Ejutla de Crespo</t>
  </si>
  <si>
    <t>Miahuatlán de Porfirio Diaz</t>
  </si>
  <si>
    <t>207. Material de limpieza</t>
  </si>
  <si>
    <t>369. Pasajes aereos</t>
  </si>
  <si>
    <t>Alimentos por horarios extraordinarios</t>
  </si>
  <si>
    <t>Transporte terrestre</t>
  </si>
  <si>
    <t>374. Víaticos en el País</t>
  </si>
  <si>
    <t>373. Peajes y puentes</t>
  </si>
  <si>
    <t>TOTAL GRAL.</t>
  </si>
  <si>
    <t>370. Pasajes terrestres</t>
  </si>
  <si>
    <t>PEAJES</t>
  </si>
  <si>
    <t>5000. Bienes muebles, inmubles e intangible</t>
  </si>
  <si>
    <t>Sillas secretariales</t>
  </si>
  <si>
    <t>501. Mobiliario de oficina y estantería</t>
  </si>
  <si>
    <t>5000-BIENES MUEBLES, INMUEBLES E INTANGIBLES</t>
  </si>
  <si>
    <t xml:space="preserve">507. Equipo de cómputo y tecnología de la información
</t>
  </si>
  <si>
    <t>507. Equipo de cómputo y tecnología de la información</t>
  </si>
  <si>
    <r>
      <t xml:space="preserve">Justificación: </t>
    </r>
    <r>
      <rPr>
        <sz val="11"/>
        <color theme="1"/>
        <rFont val="Calibri"/>
        <family val="2"/>
        <scheme val="minor"/>
      </rPr>
      <t>Para cubrir el desarrollo de las actividades de Substanciación.</t>
    </r>
  </si>
  <si>
    <r>
      <t xml:space="preserve">Justificación: </t>
    </r>
    <r>
      <rPr>
        <sz val="11"/>
        <color theme="1"/>
        <rFont val="Calibri"/>
        <family val="2"/>
        <scheme val="minor"/>
      </rPr>
      <t>Para cubrir el desarrollo de las actividades de Fiscalización.</t>
    </r>
  </si>
  <si>
    <r>
      <t>Justificación:</t>
    </r>
    <r>
      <rPr>
        <sz val="11"/>
        <color theme="1"/>
        <rFont val="Calibri"/>
        <family val="2"/>
        <scheme val="minor"/>
      </rPr>
      <t xml:space="preserve"> Para cubrir el desarrollo de las actividades de Substanciación.</t>
    </r>
  </si>
  <si>
    <r>
      <t xml:space="preserve">Justificación: </t>
    </r>
    <r>
      <rPr>
        <sz val="11"/>
        <color theme="1"/>
        <rFont val="Calibri"/>
        <family val="2"/>
        <scheme val="minor"/>
      </rPr>
      <t>Pago anual del dominio del uso de la pagina web de la contraloría general.</t>
    </r>
  </si>
  <si>
    <r>
      <t xml:space="preserve">Justificación: </t>
    </r>
    <r>
      <rPr>
        <sz val="11"/>
        <color theme="1"/>
        <rFont val="Calibri"/>
        <family val="2"/>
        <scheme val="minor"/>
      </rPr>
      <t>Difusion de actividades de la Contraloría General y de valores Institucionales.</t>
    </r>
  </si>
  <si>
    <r>
      <t xml:space="preserve">Justificación: </t>
    </r>
    <r>
      <rPr>
        <sz val="11"/>
        <color theme="1"/>
        <rFont val="Calibri"/>
        <family val="2"/>
        <scheme val="minor"/>
      </rPr>
      <t>Reuniones, foros, capacitaciones y talleres con las diferentes asociaciones de contralores Internos de Mexico.</t>
    </r>
  </si>
  <si>
    <r>
      <t xml:space="preserve">Justificación: </t>
    </r>
    <r>
      <rPr>
        <sz val="11"/>
        <color theme="1"/>
        <rFont val="Calibri"/>
        <family val="2"/>
        <scheme val="minor"/>
      </rPr>
      <t>Para las oficinas del área de Fiscalización  de la Contraloria General.</t>
    </r>
  </si>
  <si>
    <r>
      <t xml:space="preserve">Justificación: </t>
    </r>
    <r>
      <rPr>
        <sz val="11"/>
        <color theme="1"/>
        <rFont val="Calibri"/>
        <family val="2"/>
        <scheme val="minor"/>
      </rPr>
      <t>Para las oficinas del área de Substanciación.</t>
    </r>
  </si>
  <si>
    <r>
      <t xml:space="preserve">Justificación: </t>
    </r>
    <r>
      <rPr>
        <sz val="11"/>
        <color theme="1"/>
        <rFont val="Calibri"/>
        <family val="2"/>
        <scheme val="minor"/>
      </rPr>
      <t>Para el personal de ingreso, derivado de las reformas en materia de transparencia y protección de datos personales.</t>
    </r>
  </si>
  <si>
    <t>Fortalecimiento del Órgano Interno de Control</t>
  </si>
  <si>
    <t>PROYECTO</t>
  </si>
  <si>
    <t>PROYECTO:</t>
  </si>
  <si>
    <t>ACTIVIDAD 1: FISCALIZACIÓN DE LOS RECURSOS FINANCIEROS, HUMANOS Y MATERIALES</t>
  </si>
  <si>
    <t>ACTIVIDAD 2: SUBSTANCIACIÓN DE PROCEDIMIENTOS DE RESPONSABILIDADES ADMINISTRATIVAS COMETIDAS POR SERVIDORES PÚBLICOS DEL IEEPCO, LO QUE IMPLICA LA REALIZACIÓN DE NOTIFICACIONES PERSONALES.</t>
  </si>
  <si>
    <t>ACTIVIDAD 1: FISCALIZACION DE LOS RECURSOS FINANCIEROS, HUMANOS Y MATERIALES</t>
  </si>
  <si>
    <t xml:space="preserve">
ACTIVIDAD 2: SUBSTANCIACIÓN DE PROCEDIMIENTOS DE RESPONSABILIDADES ADMINISTRATIVAS COMETIDAS POR SERVIDORES PÚBLICOS DEL IEEPCO, LO QUE IMPLICA LA REALIZACIÓN DE NOTIFICACIONES PERSONALES.</t>
  </si>
  <si>
    <t>ACTIVIDAD 1: MANTENIMIENTO Y CONSERVACIÓN DE PLATAFORMAS DIGITALES.</t>
  </si>
  <si>
    <t xml:space="preserve">
ACTIVIDAD 1: CAPACITACIÓN A SERVIDORES DEL INSTITUTO.</t>
  </si>
  <si>
    <t xml:space="preserve">
ACTIVIDAD 1: EVENTOS OFICIALES</t>
  </si>
  <si>
    <t>ACTIVIDAD 1: EVENTOS OFICIALES</t>
  </si>
  <si>
    <t>Equipo de cómputo</t>
  </si>
  <si>
    <t>Para dar cumplimiento a las actividades de Auditoria, Substanciación de procedimientos de responsabilidades administrativas, declaraciones patrimoniales y se prevee transparencia y proteccion de datos personales.</t>
  </si>
  <si>
    <r>
      <t xml:space="preserve">Justificación: </t>
    </r>
    <r>
      <rPr>
        <sz val="11"/>
        <color theme="1"/>
        <rFont val="Calibri"/>
        <family val="2"/>
        <scheme val="minor"/>
      </rPr>
      <t>Para cubrir el desarrollo de las actividades de la Contraloría sobre Substanciación.</t>
    </r>
  </si>
  <si>
    <t>ACTIVIDAD 1: CAPACITACIÓN A SERVIDORES PÚBLICOS</t>
  </si>
  <si>
    <t>ACTIVIDAD 2: REALIZACIÓN DE ACTIVIDADES EXTRAORDINARIAS</t>
  </si>
  <si>
    <r>
      <t xml:space="preserve">Justificación: </t>
    </r>
    <r>
      <rPr>
        <sz val="11"/>
        <color theme="1"/>
        <rFont val="Calibri"/>
        <family val="2"/>
        <scheme val="minor"/>
      </rPr>
      <t>Realización de visitas de inspección con motivo del proceso de revocación de mandato a 11 Consejos Distritales con la finalidad de verificar los recursos materiales, financieros y humanos.</t>
    </r>
  </si>
  <si>
    <r>
      <t xml:space="preserve">Justificación: </t>
    </r>
    <r>
      <rPr>
        <sz val="11"/>
        <color theme="1"/>
        <rFont val="Calibri"/>
        <family val="2"/>
        <scheme val="minor"/>
      </rPr>
      <t>Capacitación del personal de la Contraloría General del IEEPCO respecto de las obligaciones y responsabilidades en la materia de Auditoria y Fiscalización, asi como conocer la metodología dispuesta por la SFP y la ASF respecto de la implementación del Control Interno y comprender su trascendencia para el logro dé objetivos institucionales, salvaguarda de activos, eficiencia y eficacia en la administración de recursos públicos y prevención de actos contrarios a la ley.</t>
    </r>
  </si>
  <si>
    <t>Capacitación a personal de la Contraloría General del IEEPCO, en materia de control interno</t>
  </si>
  <si>
    <t>Capacitación a personal de la Contraloría General del IEEPCO, en materia de fiscalización</t>
  </si>
  <si>
    <t>Capacitación a personal de la Contraloría General del IEEPCO, en materia de Auditoría</t>
  </si>
  <si>
    <t>Santa Cruz Xoxocotlán</t>
  </si>
  <si>
    <t>Villa de Etla</t>
  </si>
  <si>
    <t>Zimatlán de Alvarez</t>
  </si>
  <si>
    <t>San Pedro y San Pablo Ayutla</t>
  </si>
  <si>
    <t>GRATIFICACIÓN</t>
  </si>
  <si>
    <t>Impresión del Código de Conducta</t>
  </si>
  <si>
    <t>369. Pasajes aéreos</t>
  </si>
  <si>
    <t>Transporte aéreo</t>
  </si>
  <si>
    <r>
      <t xml:space="preserve">Justificación: </t>
    </r>
    <r>
      <rPr>
        <sz val="11"/>
        <color theme="1"/>
        <rFont val="Calibri"/>
        <family val="2"/>
        <scheme val="minor"/>
      </rPr>
      <t>Capacitación a las personas servidoras públicas en materia de transparencia y protección de datos personales; asi como en materia de responsabilidades administrativas.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</si>
</sst>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800000"/>
        <bgColor indexed="64"/>
      </patternFill>
    </fill>
    <fill>
      <patternFill patternType="solid">
        <fgColor rgb="FFFFC78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43" fontId="0" fillId="0" borderId="1" xfId="1" applyFont="1" applyBorder="1" applyAlignment="1">
      <alignment vertical="center"/>
    </xf>
    <xf numFmtId="43" fontId="0" fillId="0" borderId="1" xfId="0" applyNumberFormat="1" applyBorder="1" applyAlignment="1">
      <alignment vertical="center"/>
    </xf>
    <xf numFmtId="43" fontId="0" fillId="0" borderId="1" xfId="0" applyNumberFormat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/>
    </xf>
    <xf numFmtId="0" fontId="0" fillId="0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43" fontId="2" fillId="0" borderId="4" xfId="0" applyNumberFormat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1" applyNumberFormat="1" applyFont="1" applyFill="1" applyBorder="1" applyAlignment="1">
      <alignment horizontal="center" vertical="center"/>
    </xf>
    <xf numFmtId="43" fontId="0" fillId="0" borderId="5" xfId="1" applyFont="1" applyFill="1" applyBorder="1" applyAlignment="1">
      <alignment horizontal="center" vertical="center"/>
    </xf>
    <xf numFmtId="43" fontId="0" fillId="0" borderId="5" xfId="1" applyFont="1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6" xfId="1" applyNumberFormat="1" applyFont="1" applyFill="1" applyBorder="1" applyAlignment="1">
      <alignment horizontal="center" vertical="center"/>
    </xf>
    <xf numFmtId="43" fontId="0" fillId="0" borderId="6" xfId="1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43" fontId="2" fillId="3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4" fillId="2" borderId="6" xfId="0" applyFont="1" applyFill="1" applyBorder="1" applyAlignment="1">
      <alignment horizontal="center" vertical="center" wrapText="1"/>
    </xf>
    <xf numFmtId="43" fontId="4" fillId="2" borderId="6" xfId="1" applyFont="1" applyFill="1" applyBorder="1" applyAlignment="1">
      <alignment horizontal="center" vertical="center" wrapText="1"/>
    </xf>
    <xf numFmtId="43" fontId="2" fillId="0" borderId="5" xfId="0" applyNumberFormat="1" applyFont="1" applyBorder="1" applyAlignment="1">
      <alignment horizontal="center" vertical="center"/>
    </xf>
    <xf numFmtId="43" fontId="2" fillId="3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43" fontId="5" fillId="2" borderId="1" xfId="1" applyFont="1" applyFill="1" applyBorder="1" applyAlignment="1">
      <alignment horizontal="center" vertical="center"/>
    </xf>
    <xf numFmtId="43" fontId="0" fillId="0" borderId="0" xfId="1" applyFont="1" applyBorder="1" applyAlignment="1">
      <alignment vertical="center"/>
    </xf>
    <xf numFmtId="43" fontId="2" fillId="7" borderId="0" xfId="0" applyNumberFormat="1" applyFont="1" applyFill="1" applyAlignment="1">
      <alignment vertical="center"/>
    </xf>
    <xf numFmtId="0" fontId="4" fillId="6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43" fontId="2" fillId="7" borderId="0" xfId="1" applyFont="1" applyFill="1" applyBorder="1" applyAlignment="1">
      <alignment vertical="center"/>
    </xf>
    <xf numFmtId="43" fontId="2" fillId="3" borderId="1" xfId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  <xf numFmtId="43" fontId="2" fillId="4" borderId="1" xfId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43" fontId="0" fillId="0" borderId="0" xfId="0" applyNumberFormat="1" applyAlignment="1">
      <alignment vertical="center"/>
    </xf>
    <xf numFmtId="0" fontId="6" fillId="5" borderId="1" xfId="0" applyFont="1" applyFill="1" applyBorder="1" applyAlignment="1">
      <alignment vertical="center" wrapText="1"/>
    </xf>
    <xf numFmtId="43" fontId="6" fillId="5" borderId="1" xfId="1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43" fontId="7" fillId="0" borderId="1" xfId="1" applyFont="1" applyBorder="1" applyAlignment="1">
      <alignment vertical="center"/>
    </xf>
    <xf numFmtId="0" fontId="6" fillId="5" borderId="1" xfId="0" applyFont="1" applyFill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4" fillId="8" borderId="0" xfId="0" applyFont="1" applyFill="1" applyAlignment="1">
      <alignment horizontal="right" vertical="center"/>
    </xf>
    <xf numFmtId="0" fontId="0" fillId="8" borderId="0" xfId="0" applyFill="1" applyAlignment="1">
      <alignment vertical="center"/>
    </xf>
    <xf numFmtId="0" fontId="0" fillId="0" borderId="1" xfId="0" applyBorder="1" applyAlignment="1">
      <alignment vertical="center" wrapText="1"/>
    </xf>
    <xf numFmtId="43" fontId="0" fillId="0" borderId="14" xfId="1" applyFont="1" applyFill="1" applyBorder="1" applyAlignment="1">
      <alignment vertical="center"/>
    </xf>
    <xf numFmtId="43" fontId="7" fillId="0" borderId="0" xfId="1" applyFont="1" applyBorder="1" applyAlignment="1">
      <alignment vertical="center"/>
    </xf>
    <xf numFmtId="43" fontId="2" fillId="7" borderId="15" xfId="0" applyNumberFormat="1" applyFont="1" applyFill="1" applyBorder="1" applyAlignment="1">
      <alignment vertical="center"/>
    </xf>
    <xf numFmtId="43" fontId="0" fillId="0" borderId="0" xfId="0" applyNumberFormat="1" applyAlignment="1">
      <alignment vertical="center" wrapText="1"/>
    </xf>
    <xf numFmtId="43" fontId="9" fillId="7" borderId="0" xfId="1" applyFont="1" applyFill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3" fontId="9" fillId="7" borderId="0" xfId="0" applyNumberFormat="1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7" borderId="0" xfId="0" applyFont="1" applyFill="1" applyAlignment="1">
      <alignment horizontal="left" vertical="center" wrapText="1"/>
    </xf>
    <xf numFmtId="43" fontId="9" fillId="7" borderId="0" xfId="0" applyNumberFormat="1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6" borderId="16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 wrapText="1"/>
    </xf>
    <xf numFmtId="0" fontId="8" fillId="7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43" fontId="4" fillId="2" borderId="0" xfId="1" applyFont="1" applyFill="1" applyBorder="1" applyAlignment="1">
      <alignment horizontal="center" vertical="center" wrapText="1"/>
    </xf>
    <xf numFmtId="43" fontId="4" fillId="2" borderId="13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0" fillId="7" borderId="0" xfId="0" applyFill="1" applyAlignment="1">
      <alignment horizontal="center" vertical="center"/>
    </xf>
    <xf numFmtId="0" fontId="0" fillId="0" borderId="6" xfId="0" applyFont="1" applyBorder="1" applyAlignment="1">
      <alignment horizontal="center" vertical="center"/>
    </xf>
  </cellXfs>
  <cellStyles count="3">
    <cellStyle name="Millares" xfId="1" builtinId="3"/>
    <cellStyle name="Millares 2" xfId="2" xr:uid="{F162E3DB-759B-41C5-A14F-EBE13D78C0A4}"/>
    <cellStyle name="Normal" xfId="0" builtinId="0"/>
  </cellStyles>
  <dxfs count="0"/>
  <tableStyles count="0" defaultTableStyle="TableStyleMedium2" defaultPivotStyle="PivotStyleLight16"/>
  <colors>
    <mruColors>
      <color rgb="FF800000"/>
      <color rgb="FFFFC7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47</xdr:row>
      <xdr:rowOff>78873</xdr:rowOff>
    </xdr:from>
    <xdr:ext cx="3000375" cy="733855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C8C2604-0942-455D-8A93-78D7902F4EBB}"/>
            </a:ext>
          </a:extLst>
        </xdr:cNvPr>
        <xdr:cNvSpPr/>
      </xdr:nvSpPr>
      <xdr:spPr>
        <a:xfrm>
          <a:off x="114300" y="15776073"/>
          <a:ext cx="3000375" cy="73385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5</xdr:col>
      <xdr:colOff>28465</xdr:colOff>
      <xdr:row>47</xdr:row>
      <xdr:rowOff>107448</xdr:rowOff>
    </xdr:from>
    <xdr:ext cx="2731004" cy="940322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5F1C541D-E9D6-4FB3-AE7C-2B6416FB377D}"/>
            </a:ext>
          </a:extLst>
        </xdr:cNvPr>
        <xdr:cNvSpPr/>
      </xdr:nvSpPr>
      <xdr:spPr>
        <a:xfrm>
          <a:off x="5086240" y="15804648"/>
          <a:ext cx="2731004" cy="94032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457091</xdr:colOff>
      <xdr:row>47</xdr:row>
      <xdr:rowOff>69348</xdr:rowOff>
    </xdr:from>
    <xdr:ext cx="2731004" cy="733855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CEFA0531-B053-4A87-B113-00815A61020B}"/>
            </a:ext>
          </a:extLst>
        </xdr:cNvPr>
        <xdr:cNvSpPr/>
      </xdr:nvSpPr>
      <xdr:spPr>
        <a:xfrm>
          <a:off x="10086866" y="15766548"/>
          <a:ext cx="2731004" cy="73385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16</xdr:col>
      <xdr:colOff>9525</xdr:colOff>
      <xdr:row>2</xdr:row>
      <xdr:rowOff>110559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6F8A4C5-AD37-4394-82D9-F6BC4AE7E2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86" r="15061" b="82688"/>
        <a:stretch/>
      </xdr:blipFill>
      <xdr:spPr>
        <a:xfrm>
          <a:off x="0" y="0"/>
          <a:ext cx="12763500" cy="20393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41</xdr:row>
      <xdr:rowOff>78873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F5FF7DD7-419B-42D0-96EB-63BA832BBC26}"/>
            </a:ext>
          </a:extLst>
        </xdr:cNvPr>
        <xdr:cNvSpPr/>
      </xdr:nvSpPr>
      <xdr:spPr>
        <a:xfrm>
          <a:off x="0" y="774649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191112</xdr:colOff>
      <xdr:row>41</xdr:row>
      <xdr:rowOff>78873</xdr:rowOff>
    </xdr:from>
    <xdr:ext cx="2419638" cy="903389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50767E9D-398D-4E91-97C2-7C12D6EFE690}"/>
            </a:ext>
          </a:extLst>
        </xdr:cNvPr>
        <xdr:cNvSpPr/>
      </xdr:nvSpPr>
      <xdr:spPr>
        <a:xfrm>
          <a:off x="3010512" y="10832598"/>
          <a:ext cx="2419638" cy="90338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baseline="0"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100" b="0" baseline="0"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7</xdr:col>
      <xdr:colOff>353379</xdr:colOff>
      <xdr:row>41</xdr:row>
      <xdr:rowOff>78873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A5911823-AD6D-4663-B968-013F5DB58AFC}"/>
            </a:ext>
          </a:extLst>
        </xdr:cNvPr>
        <xdr:cNvSpPr/>
      </xdr:nvSpPr>
      <xdr:spPr>
        <a:xfrm>
          <a:off x="5344479" y="77464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34637</xdr:colOff>
      <xdr:row>0</xdr:row>
      <xdr:rowOff>0</xdr:rowOff>
    </xdr:from>
    <xdr:to>
      <xdr:col>10</xdr:col>
      <xdr:colOff>56285</xdr:colOff>
      <xdr:row>3</xdr:row>
      <xdr:rowOff>3584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5138562-6DC1-4F4C-A7E4-E84C38855C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34637" y="0"/>
          <a:ext cx="8693728" cy="19951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33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DF71DE53-803E-4F32-9576-42A62B1DED41}"/>
            </a:ext>
          </a:extLst>
        </xdr:cNvPr>
        <xdr:cNvSpPr/>
      </xdr:nvSpPr>
      <xdr:spPr>
        <a:xfrm>
          <a:off x="0" y="1213752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1774823</xdr:colOff>
      <xdr:row>33</xdr:row>
      <xdr:rowOff>107448</xdr:rowOff>
    </xdr:from>
    <xdr:ext cx="2419638" cy="903389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D92339AD-1503-4EC2-8847-58F1C18A6E2D}"/>
            </a:ext>
          </a:extLst>
        </xdr:cNvPr>
        <xdr:cNvSpPr/>
      </xdr:nvSpPr>
      <xdr:spPr>
        <a:xfrm>
          <a:off x="2936873" y="9670548"/>
          <a:ext cx="2419638" cy="90338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baseline="0"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Lic. Graciano Alejandro Prats Rojas</a:t>
          </a:r>
          <a:endParaRPr lang="es-MX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baseline="0"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Ejecutivo del IEEPCO</a:t>
          </a:r>
          <a:endParaRPr lang="es-MX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33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BD544A9-61CC-4E9C-BECC-FE29499D305A}"/>
            </a:ext>
          </a:extLst>
        </xdr:cNvPr>
        <xdr:cNvSpPr/>
      </xdr:nvSpPr>
      <xdr:spPr>
        <a:xfrm>
          <a:off x="5433379" y="1214387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28575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4368F49-DFB8-4894-8244-4B33D50B02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28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FA111BE2-C4CB-4FEC-92D2-810A37861557}"/>
            </a:ext>
          </a:extLst>
        </xdr:cNvPr>
        <xdr:cNvSpPr/>
      </xdr:nvSpPr>
      <xdr:spPr>
        <a:xfrm>
          <a:off x="0" y="750837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1774823</xdr:colOff>
      <xdr:row>28</xdr:row>
      <xdr:rowOff>107448</xdr:rowOff>
    </xdr:from>
    <xdr:ext cx="2419638" cy="903389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BE553FF0-0CFA-430F-BE32-A6CA4EEBCF55}"/>
            </a:ext>
          </a:extLst>
        </xdr:cNvPr>
        <xdr:cNvSpPr/>
      </xdr:nvSpPr>
      <xdr:spPr>
        <a:xfrm>
          <a:off x="2936873" y="9575298"/>
          <a:ext cx="2419638" cy="90338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baseline="0"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Lic. Graciano Alejandro Prats Rojas</a:t>
          </a:r>
          <a:endParaRPr lang="es-MX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baseline="0"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Ejecutivo del IEEPCO</a:t>
          </a:r>
          <a:endParaRPr lang="es-MX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28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A0DCF703-DCBA-4C9D-B223-2B74ABE388E9}"/>
            </a:ext>
          </a:extLst>
        </xdr:cNvPr>
        <xdr:cNvSpPr/>
      </xdr:nvSpPr>
      <xdr:spPr>
        <a:xfrm>
          <a:off x="5433379" y="751472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28575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E02AA45-82D0-44B2-A90C-D620D8A727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29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18B427AF-3239-4CD0-9F18-A633B26D0AE7}"/>
            </a:ext>
          </a:extLst>
        </xdr:cNvPr>
        <xdr:cNvSpPr/>
      </xdr:nvSpPr>
      <xdr:spPr>
        <a:xfrm>
          <a:off x="0" y="1213752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1582103</xdr:colOff>
      <xdr:row>29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FED5AA3E-EB94-4111-839D-D365EAA671D2}"/>
            </a:ext>
          </a:extLst>
        </xdr:cNvPr>
        <xdr:cNvSpPr/>
      </xdr:nvSpPr>
      <xdr:spPr>
        <a:xfrm>
          <a:off x="2744153" y="965149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29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8AB8F2FE-2505-4727-BE5C-61ACC9643501}"/>
            </a:ext>
          </a:extLst>
        </xdr:cNvPr>
        <xdr:cNvSpPr/>
      </xdr:nvSpPr>
      <xdr:spPr>
        <a:xfrm>
          <a:off x="5433379" y="1214387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28575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F6DEE6A-D982-4B1E-95C9-A2AAC6C91F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30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16B6569D-7965-4A00-8A36-6B17B33AC046}"/>
            </a:ext>
          </a:extLst>
        </xdr:cNvPr>
        <xdr:cNvSpPr/>
      </xdr:nvSpPr>
      <xdr:spPr>
        <a:xfrm>
          <a:off x="0" y="1213752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1705928</xdr:colOff>
      <xdr:row>30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FD6D117E-916D-481F-BFC6-C5BCCB04D759}"/>
            </a:ext>
          </a:extLst>
        </xdr:cNvPr>
        <xdr:cNvSpPr/>
      </xdr:nvSpPr>
      <xdr:spPr>
        <a:xfrm>
          <a:off x="2867978" y="950862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30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27E23FC7-EB2F-45EB-80F8-728B062FD823}"/>
            </a:ext>
          </a:extLst>
        </xdr:cNvPr>
        <xdr:cNvSpPr/>
      </xdr:nvSpPr>
      <xdr:spPr>
        <a:xfrm>
          <a:off x="5433379" y="1214387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28575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9FDF48E-A748-4D5D-A7DE-9C80F00CCB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30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4761BBB5-101A-45E2-94FF-0748240B18C6}"/>
            </a:ext>
          </a:extLst>
        </xdr:cNvPr>
        <xdr:cNvSpPr/>
      </xdr:nvSpPr>
      <xdr:spPr>
        <a:xfrm>
          <a:off x="0" y="1213752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1686878</xdr:colOff>
      <xdr:row>30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9E58773A-3CF8-4F67-8399-4CA8369361D7}"/>
            </a:ext>
          </a:extLst>
        </xdr:cNvPr>
        <xdr:cNvSpPr/>
      </xdr:nvSpPr>
      <xdr:spPr>
        <a:xfrm>
          <a:off x="2848928" y="971817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30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C7C7BA93-FE03-4DF4-A8F5-D9FD0A50DBE5}"/>
            </a:ext>
          </a:extLst>
        </xdr:cNvPr>
        <xdr:cNvSpPr/>
      </xdr:nvSpPr>
      <xdr:spPr>
        <a:xfrm>
          <a:off x="5433379" y="1214387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28575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1C03BC2-F795-456F-B47A-D90D7A25C4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158750</xdr:colOff>
      <xdr:row>40</xdr:row>
      <xdr:rowOff>151151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8AE322E8-7EA9-48B0-A547-703CA530D5C1}"/>
            </a:ext>
          </a:extLst>
        </xdr:cNvPr>
        <xdr:cNvSpPr/>
      </xdr:nvSpPr>
      <xdr:spPr>
        <a:xfrm>
          <a:off x="158750" y="10882651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555270</xdr:colOff>
      <xdr:row>40</xdr:row>
      <xdr:rowOff>151151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B7921E0E-1701-4F7E-B5FB-87C11C756292}"/>
            </a:ext>
          </a:extLst>
        </xdr:cNvPr>
        <xdr:cNvSpPr/>
      </xdr:nvSpPr>
      <xdr:spPr>
        <a:xfrm>
          <a:off x="3279420" y="10228601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604204</xdr:colOff>
      <xdr:row>40</xdr:row>
      <xdr:rowOff>151151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F05A15BF-A505-4CC6-B9F6-FED7517BA6C4}"/>
            </a:ext>
          </a:extLst>
        </xdr:cNvPr>
        <xdr:cNvSpPr/>
      </xdr:nvSpPr>
      <xdr:spPr>
        <a:xfrm>
          <a:off x="5652454" y="10882651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1</xdr:col>
      <xdr:colOff>2801</xdr:colOff>
      <xdr:row>0</xdr:row>
      <xdr:rowOff>31750</xdr:rowOff>
    </xdr:from>
    <xdr:to>
      <xdr:col>9</xdr:col>
      <xdr:colOff>9524</xdr:colOff>
      <xdr:row>2</xdr:row>
      <xdr:rowOff>118860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21F2543-C759-4356-8E86-2FE5CFF502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50426" y="31750"/>
          <a:ext cx="8236323" cy="188733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158750</xdr:colOff>
      <xdr:row>39</xdr:row>
      <xdr:rowOff>151151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A37E18D6-D980-4DAC-8808-27EF4CCE071C}"/>
            </a:ext>
          </a:extLst>
        </xdr:cNvPr>
        <xdr:cNvSpPr/>
      </xdr:nvSpPr>
      <xdr:spPr>
        <a:xfrm>
          <a:off x="44450" y="11009651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555270</xdr:colOff>
      <xdr:row>39</xdr:row>
      <xdr:rowOff>151151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F32F62AA-A573-4FFA-A8C3-850A9C340F7A}"/>
            </a:ext>
          </a:extLst>
        </xdr:cNvPr>
        <xdr:cNvSpPr/>
      </xdr:nvSpPr>
      <xdr:spPr>
        <a:xfrm>
          <a:off x="3279420" y="10085726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604204</xdr:colOff>
      <xdr:row>39</xdr:row>
      <xdr:rowOff>151151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15CD58EE-BC85-43C7-8FEE-EE2C68A76C6B}"/>
            </a:ext>
          </a:extLst>
        </xdr:cNvPr>
        <xdr:cNvSpPr/>
      </xdr:nvSpPr>
      <xdr:spPr>
        <a:xfrm>
          <a:off x="5900104" y="11009651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1</xdr:col>
      <xdr:colOff>2801</xdr:colOff>
      <xdr:row>0</xdr:row>
      <xdr:rowOff>31750</xdr:rowOff>
    </xdr:from>
    <xdr:to>
      <xdr:col>9</xdr:col>
      <xdr:colOff>9524</xdr:colOff>
      <xdr:row>2</xdr:row>
      <xdr:rowOff>118860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B3C120F-069B-453A-9592-076C07959E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50426" y="31750"/>
          <a:ext cx="8236323" cy="188733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158750</xdr:colOff>
      <xdr:row>37</xdr:row>
      <xdr:rowOff>151151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CD11256-D03A-47F4-9A74-C69ECB0145A8}"/>
            </a:ext>
          </a:extLst>
        </xdr:cNvPr>
        <xdr:cNvSpPr/>
      </xdr:nvSpPr>
      <xdr:spPr>
        <a:xfrm>
          <a:off x="44450" y="5894726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555270</xdr:colOff>
      <xdr:row>37</xdr:row>
      <xdr:rowOff>151151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74119520-D26D-45B7-8A27-FCA9961B5C5C}"/>
            </a:ext>
          </a:extLst>
        </xdr:cNvPr>
        <xdr:cNvSpPr/>
      </xdr:nvSpPr>
      <xdr:spPr>
        <a:xfrm>
          <a:off x="3279420" y="10085726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604204</xdr:colOff>
      <xdr:row>37</xdr:row>
      <xdr:rowOff>151151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E6BE3BF5-69CF-4C05-BF47-EEB67245778D}"/>
            </a:ext>
          </a:extLst>
        </xdr:cNvPr>
        <xdr:cNvSpPr/>
      </xdr:nvSpPr>
      <xdr:spPr>
        <a:xfrm>
          <a:off x="5900104" y="5894726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1</xdr:col>
      <xdr:colOff>2801</xdr:colOff>
      <xdr:row>0</xdr:row>
      <xdr:rowOff>31750</xdr:rowOff>
    </xdr:from>
    <xdr:to>
      <xdr:col>9</xdr:col>
      <xdr:colOff>9524</xdr:colOff>
      <xdr:row>2</xdr:row>
      <xdr:rowOff>118860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D04C64A-0484-4C5B-B46A-12508415D9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50426" y="31750"/>
          <a:ext cx="8236323" cy="188733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158750</xdr:colOff>
      <xdr:row>28</xdr:row>
      <xdr:rowOff>151151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1524B419-A543-4BC0-AB7E-8EC68820A167}"/>
            </a:ext>
          </a:extLst>
        </xdr:cNvPr>
        <xdr:cNvSpPr/>
      </xdr:nvSpPr>
      <xdr:spPr>
        <a:xfrm>
          <a:off x="44450" y="11009651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555270</xdr:colOff>
      <xdr:row>28</xdr:row>
      <xdr:rowOff>151151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37223BF-4079-4212-ABD7-F680635D5992}"/>
            </a:ext>
          </a:extLst>
        </xdr:cNvPr>
        <xdr:cNvSpPr/>
      </xdr:nvSpPr>
      <xdr:spPr>
        <a:xfrm>
          <a:off x="3279420" y="10638176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604204</xdr:colOff>
      <xdr:row>28</xdr:row>
      <xdr:rowOff>151151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2D525018-08F8-403F-8D8C-57874C747809}"/>
            </a:ext>
          </a:extLst>
        </xdr:cNvPr>
        <xdr:cNvSpPr/>
      </xdr:nvSpPr>
      <xdr:spPr>
        <a:xfrm>
          <a:off x="5900104" y="11009651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1</xdr:col>
      <xdr:colOff>2801</xdr:colOff>
      <xdr:row>0</xdr:row>
      <xdr:rowOff>31750</xdr:rowOff>
    </xdr:from>
    <xdr:to>
      <xdr:col>9</xdr:col>
      <xdr:colOff>9524</xdr:colOff>
      <xdr:row>2</xdr:row>
      <xdr:rowOff>118860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C03ACC0-8FA2-467F-AC1F-E6734822C6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50426" y="31750"/>
          <a:ext cx="8236323" cy="188733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158750</xdr:colOff>
      <xdr:row>37</xdr:row>
      <xdr:rowOff>151151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8AFB7621-4851-4F6F-BD3C-2B96471E594B}"/>
            </a:ext>
          </a:extLst>
        </xdr:cNvPr>
        <xdr:cNvSpPr/>
      </xdr:nvSpPr>
      <xdr:spPr>
        <a:xfrm>
          <a:off x="44450" y="6656726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555270</xdr:colOff>
      <xdr:row>37</xdr:row>
      <xdr:rowOff>151151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540D9378-9F80-4612-A707-0D9A046CC286}"/>
            </a:ext>
          </a:extLst>
        </xdr:cNvPr>
        <xdr:cNvSpPr/>
      </xdr:nvSpPr>
      <xdr:spPr>
        <a:xfrm>
          <a:off x="3279420" y="10085726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604204</xdr:colOff>
      <xdr:row>37</xdr:row>
      <xdr:rowOff>151151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E67B9FBE-D83E-4AC3-ADA8-8275C38FDD50}"/>
            </a:ext>
          </a:extLst>
        </xdr:cNvPr>
        <xdr:cNvSpPr/>
      </xdr:nvSpPr>
      <xdr:spPr>
        <a:xfrm>
          <a:off x="5900104" y="6656726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1</xdr:col>
      <xdr:colOff>2801</xdr:colOff>
      <xdr:row>0</xdr:row>
      <xdr:rowOff>31750</xdr:rowOff>
    </xdr:from>
    <xdr:to>
      <xdr:col>9</xdr:col>
      <xdr:colOff>9524</xdr:colOff>
      <xdr:row>2</xdr:row>
      <xdr:rowOff>118860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3C33C17-EBAA-44E1-B2E3-FAB6101A5F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50426" y="31750"/>
          <a:ext cx="8236323" cy="188733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51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1C00F0C7-BCB4-465F-B56E-E84FA43AC8EA}"/>
            </a:ext>
          </a:extLst>
        </xdr:cNvPr>
        <xdr:cNvSpPr/>
      </xdr:nvSpPr>
      <xdr:spPr>
        <a:xfrm>
          <a:off x="0" y="1268044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4</xdr:col>
      <xdr:colOff>1048703</xdr:colOff>
      <xdr:row>51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2B7FF9E7-02A3-4BF9-A922-FEB4C4F5940C}"/>
            </a:ext>
          </a:extLst>
        </xdr:cNvPr>
        <xdr:cNvSpPr/>
      </xdr:nvSpPr>
      <xdr:spPr>
        <a:xfrm>
          <a:off x="4264791" y="14484595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9</xdr:col>
      <xdr:colOff>677229</xdr:colOff>
      <xdr:row>51</xdr:row>
      <xdr:rowOff>107448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E707050-6004-4FDD-B7EA-F160FD148B9A}"/>
            </a:ext>
          </a:extLst>
        </xdr:cNvPr>
        <xdr:cNvSpPr/>
      </xdr:nvSpPr>
      <xdr:spPr>
        <a:xfrm>
          <a:off x="6239829" y="1268044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7939</xdr:colOff>
      <xdr:row>0</xdr:row>
      <xdr:rowOff>47625</xdr:rowOff>
    </xdr:from>
    <xdr:to>
      <xdr:col>13</xdr:col>
      <xdr:colOff>37891</xdr:colOff>
      <xdr:row>5</xdr:row>
      <xdr:rowOff>190500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1A86E-C5DE-4E1A-8DC7-1EB71C7650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7939" y="47625"/>
          <a:ext cx="11784923" cy="269781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38</xdr:row>
      <xdr:rowOff>107448</xdr:rowOff>
    </xdr:from>
    <xdr:ext cx="2457449" cy="667427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7455A33A-376A-49CB-816C-90E12876AF14}"/>
            </a:ext>
          </a:extLst>
        </xdr:cNvPr>
        <xdr:cNvSpPr/>
      </xdr:nvSpPr>
      <xdr:spPr>
        <a:xfrm>
          <a:off x="0" y="1148029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683573</xdr:colOff>
      <xdr:row>38</xdr:row>
      <xdr:rowOff>107448</xdr:rowOff>
    </xdr:from>
    <xdr:ext cx="2366930" cy="873894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97EFAC51-BD41-4566-960F-544B50E4D55F}"/>
            </a:ext>
          </a:extLst>
        </xdr:cNvPr>
        <xdr:cNvSpPr/>
      </xdr:nvSpPr>
      <xdr:spPr>
        <a:xfrm>
          <a:off x="3406136" y="1118819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8</xdr:col>
      <xdr:colOff>677229</xdr:colOff>
      <xdr:row>38</xdr:row>
      <xdr:rowOff>107448</xdr:rowOff>
    </xdr:from>
    <xdr:ext cx="2366930" cy="667427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98B6DE61-2D8B-4EE5-B41D-6692BC7356C5}"/>
            </a:ext>
          </a:extLst>
        </xdr:cNvPr>
        <xdr:cNvSpPr/>
      </xdr:nvSpPr>
      <xdr:spPr>
        <a:xfrm>
          <a:off x="6268404" y="114802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27214</xdr:colOff>
      <xdr:row>0</xdr:row>
      <xdr:rowOff>0</xdr:rowOff>
    </xdr:from>
    <xdr:to>
      <xdr:col>10</xdr:col>
      <xdr:colOff>904875</xdr:colOff>
      <xdr:row>3</xdr:row>
      <xdr:rowOff>86335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0FCDF8D-5DEF-4E4C-8890-D25B7D6660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27214" y="0"/>
          <a:ext cx="9088211" cy="207706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158750</xdr:colOff>
      <xdr:row>37</xdr:row>
      <xdr:rowOff>151151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D4340548-662E-4FD3-BB91-91C3F3470823}"/>
            </a:ext>
          </a:extLst>
        </xdr:cNvPr>
        <xdr:cNvSpPr/>
      </xdr:nvSpPr>
      <xdr:spPr>
        <a:xfrm>
          <a:off x="44450" y="11009651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555270</xdr:colOff>
      <xdr:row>37</xdr:row>
      <xdr:rowOff>151151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6B9B9390-8DFB-475B-B5EF-F042E4F8E370}"/>
            </a:ext>
          </a:extLst>
        </xdr:cNvPr>
        <xdr:cNvSpPr/>
      </xdr:nvSpPr>
      <xdr:spPr>
        <a:xfrm>
          <a:off x="3279420" y="10085726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604204</xdr:colOff>
      <xdr:row>37</xdr:row>
      <xdr:rowOff>151151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2B37D22E-55E7-4ADE-B347-989913528CA5}"/>
            </a:ext>
          </a:extLst>
        </xdr:cNvPr>
        <xdr:cNvSpPr/>
      </xdr:nvSpPr>
      <xdr:spPr>
        <a:xfrm>
          <a:off x="5900104" y="11009651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1</xdr:col>
      <xdr:colOff>2801</xdr:colOff>
      <xdr:row>0</xdr:row>
      <xdr:rowOff>31750</xdr:rowOff>
    </xdr:from>
    <xdr:to>
      <xdr:col>9</xdr:col>
      <xdr:colOff>9524</xdr:colOff>
      <xdr:row>2</xdr:row>
      <xdr:rowOff>118860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436B8EF-4C7C-41E9-AA75-7187342990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50426" y="31750"/>
          <a:ext cx="8236323" cy="188733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31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BD0D0C86-50B5-4240-B77B-0BB0B24792E9}"/>
            </a:ext>
          </a:extLst>
        </xdr:cNvPr>
        <xdr:cNvSpPr/>
      </xdr:nvSpPr>
      <xdr:spPr>
        <a:xfrm>
          <a:off x="0" y="685114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1705928</xdr:colOff>
      <xdr:row>31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D6B927B5-57B8-412C-AD87-9B1D0A0E6AD7}"/>
            </a:ext>
          </a:extLst>
        </xdr:cNvPr>
        <xdr:cNvSpPr/>
      </xdr:nvSpPr>
      <xdr:spPr>
        <a:xfrm>
          <a:off x="2867978" y="966102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31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173EBF8B-0D20-47E3-8738-27353E8E0156}"/>
            </a:ext>
          </a:extLst>
        </xdr:cNvPr>
        <xdr:cNvSpPr/>
      </xdr:nvSpPr>
      <xdr:spPr>
        <a:xfrm>
          <a:off x="5433379" y="68574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28575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AEA0890-6C52-4B79-BA94-1757D12227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31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2F45F0A2-04D7-4E91-8619-898C3285B0A3}"/>
            </a:ext>
          </a:extLst>
        </xdr:cNvPr>
        <xdr:cNvSpPr/>
      </xdr:nvSpPr>
      <xdr:spPr>
        <a:xfrm>
          <a:off x="0" y="685114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1705928</xdr:colOff>
      <xdr:row>31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E6B889ED-F01A-4812-A510-30D03AF9B572}"/>
            </a:ext>
          </a:extLst>
        </xdr:cNvPr>
        <xdr:cNvSpPr/>
      </xdr:nvSpPr>
      <xdr:spPr>
        <a:xfrm>
          <a:off x="2867978" y="962292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31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7C56EAC4-39FF-4F41-8B76-77C90AF5181B}"/>
            </a:ext>
          </a:extLst>
        </xdr:cNvPr>
        <xdr:cNvSpPr/>
      </xdr:nvSpPr>
      <xdr:spPr>
        <a:xfrm>
          <a:off x="5433379" y="68574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28575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3EF9D9C-103C-43EE-B04F-272E264CD3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5"/>
  <sheetViews>
    <sheetView showGridLines="0" tabSelected="1" zoomScaleNormal="100" zoomScaleSheetLayoutView="40" workbookViewId="0">
      <selection activeCell="C4" sqref="C4:O4"/>
    </sheetView>
  </sheetViews>
  <sheetFormatPr baseColWidth="10" defaultColWidth="11.42578125" defaultRowHeight="15" x14ac:dyDescent="0.25"/>
  <cols>
    <col min="1" max="1" width="1.7109375" style="1" customWidth="1"/>
    <col min="2" max="2" width="35.85546875" style="1" customWidth="1"/>
    <col min="3" max="3" width="15.42578125" style="2" customWidth="1"/>
    <col min="4" max="11" width="11.42578125" style="1"/>
    <col min="12" max="12" width="12.7109375" style="1" customWidth="1"/>
    <col min="13" max="13" width="11.85546875" style="1" customWidth="1"/>
    <col min="14" max="14" width="10.85546875" style="1" bestFit="1" customWidth="1"/>
    <col min="15" max="15" width="11.7109375" style="1" customWidth="1"/>
    <col min="16" max="16" width="0.7109375" style="1" hidden="1" customWidth="1"/>
    <col min="17" max="16384" width="11.42578125" style="1"/>
  </cols>
  <sheetData>
    <row r="1" spans="2:15" ht="42.75" customHeight="1" x14ac:dyDescent="0.25">
      <c r="F1" s="2"/>
    </row>
    <row r="2" spans="2:15" ht="108" customHeight="1" x14ac:dyDescent="0.25">
      <c r="F2" s="2"/>
    </row>
    <row r="3" spans="2:15" ht="31.5" customHeight="1" x14ac:dyDescent="0.25"/>
    <row r="4" spans="2:15" ht="27" customHeight="1" x14ac:dyDescent="0.25">
      <c r="B4" s="34" t="s">
        <v>152</v>
      </c>
      <c r="C4" s="58" t="s">
        <v>151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</row>
    <row r="5" spans="2:15" ht="23.25" customHeight="1" x14ac:dyDescent="0.25"/>
    <row r="6" spans="2:15" ht="23.25" customHeight="1" x14ac:dyDescent="0.25">
      <c r="E6" s="59" t="s">
        <v>63</v>
      </c>
      <c r="F6" s="59"/>
      <c r="G6" s="59"/>
      <c r="H6" s="59"/>
      <c r="I6" s="59"/>
      <c r="J6" s="59"/>
      <c r="K6" s="59"/>
    </row>
    <row r="7" spans="2:15" ht="10.5" customHeight="1" x14ac:dyDescent="0.25"/>
    <row r="8" spans="2:15" ht="23.25" customHeight="1" x14ac:dyDescent="0.25">
      <c r="B8" s="30" t="s">
        <v>28</v>
      </c>
      <c r="C8" s="31" t="s">
        <v>2</v>
      </c>
      <c r="D8" s="30" t="s">
        <v>7</v>
      </c>
      <c r="E8" s="30" t="s">
        <v>29</v>
      </c>
      <c r="F8" s="30" t="s">
        <v>30</v>
      </c>
      <c r="G8" s="30" t="s">
        <v>31</v>
      </c>
      <c r="H8" s="30" t="s">
        <v>32</v>
      </c>
      <c r="I8" s="30" t="s">
        <v>33</v>
      </c>
      <c r="J8" s="30" t="s">
        <v>34</v>
      </c>
      <c r="K8" s="30" t="s">
        <v>35</v>
      </c>
      <c r="L8" s="30" t="s">
        <v>36</v>
      </c>
      <c r="M8" s="30" t="s">
        <v>37</v>
      </c>
      <c r="N8" s="30" t="s">
        <v>38</v>
      </c>
      <c r="O8" s="30" t="s">
        <v>39</v>
      </c>
    </row>
    <row r="9" spans="2:15" ht="22.5" customHeight="1" x14ac:dyDescent="0.25">
      <c r="B9" s="43" t="s">
        <v>40</v>
      </c>
      <c r="C9" s="44">
        <f>SUM(D9:O9)</f>
        <v>1519250</v>
      </c>
      <c r="D9" s="44">
        <f t="shared" ref="D9:O9" si="0">SUM(D10:D12)</f>
        <v>121687.5</v>
      </c>
      <c r="E9" s="44">
        <f>SUM(E10:E12)</f>
        <v>121687.5</v>
      </c>
      <c r="F9" s="44">
        <f t="shared" si="0"/>
        <v>121687.5</v>
      </c>
      <c r="G9" s="44">
        <f t="shared" si="0"/>
        <v>121687.5</v>
      </c>
      <c r="H9" s="44">
        <f t="shared" si="0"/>
        <v>121687.5</v>
      </c>
      <c r="I9" s="44">
        <f t="shared" si="0"/>
        <v>121687.5</v>
      </c>
      <c r="J9" s="44">
        <f t="shared" si="0"/>
        <v>121687.5</v>
      </c>
      <c r="K9" s="44">
        <f t="shared" si="0"/>
        <v>121687.5</v>
      </c>
      <c r="L9" s="44">
        <f t="shared" si="0"/>
        <v>121687.5</v>
      </c>
      <c r="M9" s="44">
        <f t="shared" si="0"/>
        <v>121687.5</v>
      </c>
      <c r="N9" s="44">
        <f t="shared" si="0"/>
        <v>121687.5</v>
      </c>
      <c r="O9" s="44">
        <f t="shared" si="0"/>
        <v>180687.5</v>
      </c>
    </row>
    <row r="10" spans="2:15" ht="22.5" customHeight="1" x14ac:dyDescent="0.25">
      <c r="B10" s="45" t="s">
        <v>45</v>
      </c>
      <c r="C10" s="46">
        <f>EVENTUAL!J9</f>
        <v>1416000</v>
      </c>
      <c r="D10" s="46">
        <v>118000</v>
      </c>
      <c r="E10" s="46">
        <v>118000</v>
      </c>
      <c r="F10" s="46">
        <v>118000</v>
      </c>
      <c r="G10" s="46">
        <v>118000</v>
      </c>
      <c r="H10" s="46">
        <v>118000</v>
      </c>
      <c r="I10" s="46">
        <v>118000</v>
      </c>
      <c r="J10" s="46">
        <v>118000</v>
      </c>
      <c r="K10" s="46">
        <v>118000</v>
      </c>
      <c r="L10" s="46">
        <v>118000</v>
      </c>
      <c r="M10" s="46">
        <v>118000</v>
      </c>
      <c r="N10" s="46">
        <v>118000</v>
      </c>
      <c r="O10" s="46">
        <v>118000</v>
      </c>
    </row>
    <row r="11" spans="2:15" ht="22.5" customHeight="1" x14ac:dyDescent="0.25">
      <c r="B11" s="45" t="s">
        <v>49</v>
      </c>
      <c r="C11" s="46">
        <f>EVENTUAL!J11</f>
        <v>59000</v>
      </c>
      <c r="D11" s="46">
        <v>0</v>
      </c>
      <c r="E11" s="46">
        <v>0</v>
      </c>
      <c r="F11" s="46">
        <v>0</v>
      </c>
      <c r="G11" s="46">
        <v>0</v>
      </c>
      <c r="H11" s="46">
        <v>0</v>
      </c>
      <c r="I11" s="46">
        <v>0</v>
      </c>
      <c r="J11" s="46">
        <v>0</v>
      </c>
      <c r="K11" s="46">
        <v>0</v>
      </c>
      <c r="L11" s="46">
        <v>0</v>
      </c>
      <c r="M11" s="46">
        <v>0</v>
      </c>
      <c r="N11" s="46">
        <v>0</v>
      </c>
      <c r="O11" s="46">
        <v>59000</v>
      </c>
    </row>
    <row r="12" spans="2:15" ht="22.5" customHeight="1" x14ac:dyDescent="0.25">
      <c r="B12" s="45" t="s">
        <v>50</v>
      </c>
      <c r="C12" s="46">
        <f>EVENTUAL!J13</f>
        <v>44250</v>
      </c>
      <c r="D12" s="46">
        <v>3687.5</v>
      </c>
      <c r="E12" s="46">
        <v>3687.5</v>
      </c>
      <c r="F12" s="46">
        <v>3687.5</v>
      </c>
      <c r="G12" s="46">
        <v>3687.5</v>
      </c>
      <c r="H12" s="46">
        <v>3687.5</v>
      </c>
      <c r="I12" s="46">
        <v>3687.5</v>
      </c>
      <c r="J12" s="46">
        <v>3687.5</v>
      </c>
      <c r="K12" s="46">
        <v>3687.5</v>
      </c>
      <c r="L12" s="46">
        <v>3687.5</v>
      </c>
      <c r="M12" s="46">
        <v>3687.5</v>
      </c>
      <c r="N12" s="46">
        <v>3687.5</v>
      </c>
      <c r="O12" s="46">
        <v>3687.5</v>
      </c>
    </row>
    <row r="13" spans="2:15" s="12" customFormat="1" ht="23.25" customHeight="1" x14ac:dyDescent="0.25">
      <c r="B13" s="43" t="s">
        <v>41</v>
      </c>
      <c r="C13" s="44">
        <f>SUM(D13:O13)</f>
        <v>357024</v>
      </c>
      <c r="D13" s="44">
        <f>SUM(D14:D18)</f>
        <v>29752</v>
      </c>
      <c r="E13" s="44">
        <f>SUM(E14:E18)</f>
        <v>29752</v>
      </c>
      <c r="F13" s="44">
        <f t="shared" ref="F13:O13" si="1">SUM(F14:F18)</f>
        <v>29752</v>
      </c>
      <c r="G13" s="44">
        <f t="shared" si="1"/>
        <v>29752</v>
      </c>
      <c r="H13" s="44">
        <f t="shared" si="1"/>
        <v>29752</v>
      </c>
      <c r="I13" s="44">
        <f t="shared" si="1"/>
        <v>29752</v>
      </c>
      <c r="J13" s="44">
        <f t="shared" si="1"/>
        <v>29752</v>
      </c>
      <c r="K13" s="44">
        <f t="shared" si="1"/>
        <v>29752</v>
      </c>
      <c r="L13" s="44">
        <f t="shared" si="1"/>
        <v>29752</v>
      </c>
      <c r="M13" s="44">
        <f t="shared" si="1"/>
        <v>29752</v>
      </c>
      <c r="N13" s="44">
        <f t="shared" si="1"/>
        <v>29752</v>
      </c>
      <c r="O13" s="44">
        <f t="shared" si="1"/>
        <v>29752</v>
      </c>
    </row>
    <row r="14" spans="2:15" ht="30" customHeight="1" x14ac:dyDescent="0.25">
      <c r="B14" s="45" t="s">
        <v>66</v>
      </c>
      <c r="C14" s="46">
        <f>'201.Mat.Of'!I8</f>
        <v>62400</v>
      </c>
      <c r="D14" s="46">
        <v>5200</v>
      </c>
      <c r="E14" s="46">
        <v>5200</v>
      </c>
      <c r="F14" s="46">
        <v>5200</v>
      </c>
      <c r="G14" s="46">
        <v>5200</v>
      </c>
      <c r="H14" s="46">
        <v>5200</v>
      </c>
      <c r="I14" s="46">
        <v>5200</v>
      </c>
      <c r="J14" s="46">
        <v>5200</v>
      </c>
      <c r="K14" s="46">
        <v>5200</v>
      </c>
      <c r="L14" s="46">
        <v>5200</v>
      </c>
      <c r="M14" s="46">
        <v>5200</v>
      </c>
      <c r="N14" s="46">
        <v>5200</v>
      </c>
      <c r="O14" s="46">
        <v>5200</v>
      </c>
    </row>
    <row r="15" spans="2:15" ht="40.5" customHeight="1" x14ac:dyDescent="0.25">
      <c r="B15" s="45" t="s">
        <v>81</v>
      </c>
      <c r="C15" s="46">
        <f>'205.Mat. comp'!I8</f>
        <v>64800</v>
      </c>
      <c r="D15" s="46">
        <v>5400</v>
      </c>
      <c r="E15" s="46">
        <v>5400</v>
      </c>
      <c r="F15" s="46">
        <v>5400</v>
      </c>
      <c r="G15" s="46">
        <v>5400</v>
      </c>
      <c r="H15" s="46">
        <v>5400</v>
      </c>
      <c r="I15" s="46">
        <v>5400</v>
      </c>
      <c r="J15" s="46">
        <v>5400</v>
      </c>
      <c r="K15" s="46">
        <v>5400</v>
      </c>
      <c r="L15" s="46">
        <v>5400</v>
      </c>
      <c r="M15" s="46">
        <v>5400</v>
      </c>
      <c r="N15" s="46">
        <v>5400</v>
      </c>
      <c r="O15" s="46">
        <v>5400</v>
      </c>
    </row>
    <row r="16" spans="2:15" ht="30" customHeight="1" x14ac:dyDescent="0.25">
      <c r="B16" s="45" t="s">
        <v>127</v>
      </c>
      <c r="C16" s="46">
        <f>'207.Mat.Limp'!I8</f>
        <v>20400</v>
      </c>
      <c r="D16" s="46">
        <v>1700</v>
      </c>
      <c r="E16" s="46">
        <v>1700</v>
      </c>
      <c r="F16" s="46">
        <v>1700</v>
      </c>
      <c r="G16" s="46">
        <v>1700</v>
      </c>
      <c r="H16" s="46">
        <v>1700</v>
      </c>
      <c r="I16" s="46">
        <v>1700</v>
      </c>
      <c r="J16" s="46">
        <v>1700</v>
      </c>
      <c r="K16" s="46">
        <v>1700</v>
      </c>
      <c r="L16" s="46">
        <v>1700</v>
      </c>
      <c r="M16" s="46">
        <v>1700</v>
      </c>
      <c r="N16" s="46">
        <v>1700</v>
      </c>
      <c r="O16" s="46">
        <v>1700</v>
      </c>
    </row>
    <row r="17" spans="2:16" ht="30" customHeight="1" x14ac:dyDescent="0.25">
      <c r="B17" s="45" t="s">
        <v>68</v>
      </c>
      <c r="C17" s="46">
        <f>'208.SumDiv'!I8</f>
        <v>66000</v>
      </c>
      <c r="D17" s="46">
        <v>5500</v>
      </c>
      <c r="E17" s="46">
        <v>5500</v>
      </c>
      <c r="F17" s="46">
        <v>5500</v>
      </c>
      <c r="G17" s="46">
        <v>5500</v>
      </c>
      <c r="H17" s="46">
        <v>5500</v>
      </c>
      <c r="I17" s="46">
        <v>5500</v>
      </c>
      <c r="J17" s="46">
        <v>5500</v>
      </c>
      <c r="K17" s="46">
        <v>5500</v>
      </c>
      <c r="L17" s="46">
        <v>5500</v>
      </c>
      <c r="M17" s="46">
        <v>5500</v>
      </c>
      <c r="N17" s="46">
        <v>5500</v>
      </c>
      <c r="O17" s="46">
        <v>5500</v>
      </c>
    </row>
    <row r="18" spans="2:16" ht="30" customHeight="1" x14ac:dyDescent="0.25">
      <c r="B18" s="45" t="s">
        <v>69</v>
      </c>
      <c r="C18" s="46">
        <f>'241. Comb'!I8</f>
        <v>143424</v>
      </c>
      <c r="D18" s="46">
        <v>11952</v>
      </c>
      <c r="E18" s="46">
        <v>11952</v>
      </c>
      <c r="F18" s="46">
        <v>11952</v>
      </c>
      <c r="G18" s="46">
        <v>11952</v>
      </c>
      <c r="H18" s="46">
        <v>11952</v>
      </c>
      <c r="I18" s="46">
        <v>11952</v>
      </c>
      <c r="J18" s="46">
        <v>11952</v>
      </c>
      <c r="K18" s="46">
        <v>11952</v>
      </c>
      <c r="L18" s="46">
        <v>11952</v>
      </c>
      <c r="M18" s="46">
        <v>11952</v>
      </c>
      <c r="N18" s="46">
        <v>11952</v>
      </c>
      <c r="O18" s="46">
        <v>11952</v>
      </c>
    </row>
    <row r="19" spans="2:16" s="12" customFormat="1" ht="21.75" customHeight="1" x14ac:dyDescent="0.25">
      <c r="B19" s="43" t="s">
        <v>42</v>
      </c>
      <c r="C19" s="44">
        <f>SUM(D19:O19)</f>
        <v>1116000</v>
      </c>
      <c r="D19" s="44">
        <f>SUM(D20:D30)</f>
        <v>122800</v>
      </c>
      <c r="E19" s="44">
        <f t="shared" ref="E19:O19" si="2">SUM(E20:E30)</f>
        <v>78800</v>
      </c>
      <c r="F19" s="44">
        <f t="shared" si="2"/>
        <v>78800</v>
      </c>
      <c r="G19" s="44">
        <f t="shared" si="2"/>
        <v>121800</v>
      </c>
      <c r="H19" s="44">
        <f t="shared" si="2"/>
        <v>78800</v>
      </c>
      <c r="I19" s="44">
        <f t="shared" si="2"/>
        <v>78800</v>
      </c>
      <c r="J19" s="44">
        <f t="shared" si="2"/>
        <v>113800</v>
      </c>
      <c r="K19" s="44">
        <f t="shared" si="2"/>
        <v>78800</v>
      </c>
      <c r="L19" s="44">
        <f t="shared" si="2"/>
        <v>91800</v>
      </c>
      <c r="M19" s="44">
        <f t="shared" si="2"/>
        <v>113800</v>
      </c>
      <c r="N19" s="44">
        <f t="shared" si="2"/>
        <v>78800</v>
      </c>
      <c r="O19" s="44">
        <f t="shared" si="2"/>
        <v>79200</v>
      </c>
    </row>
    <row r="20" spans="2:16" ht="30" customHeight="1" x14ac:dyDescent="0.25">
      <c r="B20" s="45" t="s">
        <v>71</v>
      </c>
      <c r="C20" s="46">
        <f>'312.ArrendFot'!I8</f>
        <v>54000</v>
      </c>
      <c r="D20" s="46">
        <v>4500</v>
      </c>
      <c r="E20" s="46">
        <v>4500</v>
      </c>
      <c r="F20" s="46">
        <v>4500</v>
      </c>
      <c r="G20" s="46">
        <v>4500</v>
      </c>
      <c r="H20" s="46">
        <v>4500</v>
      </c>
      <c r="I20" s="46">
        <v>4500</v>
      </c>
      <c r="J20" s="46">
        <v>4500</v>
      </c>
      <c r="K20" s="46">
        <v>4500</v>
      </c>
      <c r="L20" s="46">
        <v>4500</v>
      </c>
      <c r="M20" s="46">
        <v>4500</v>
      </c>
      <c r="N20" s="46">
        <v>4500</v>
      </c>
      <c r="O20" s="46">
        <v>4500</v>
      </c>
    </row>
    <row r="21" spans="2:16" ht="30" customHeight="1" x14ac:dyDescent="0.25">
      <c r="B21" s="45" t="s">
        <v>89</v>
      </c>
      <c r="C21" s="46">
        <f>'316.Arrend.veh'!I8</f>
        <v>480000</v>
      </c>
      <c r="D21" s="46">
        <v>40000</v>
      </c>
      <c r="E21" s="46">
        <v>40000</v>
      </c>
      <c r="F21" s="46">
        <v>40000</v>
      </c>
      <c r="G21" s="46">
        <v>40000</v>
      </c>
      <c r="H21" s="46">
        <v>40000</v>
      </c>
      <c r="I21" s="46">
        <v>40000</v>
      </c>
      <c r="J21" s="46">
        <v>40000</v>
      </c>
      <c r="K21" s="46">
        <v>40000</v>
      </c>
      <c r="L21" s="46">
        <v>40000</v>
      </c>
      <c r="M21" s="46">
        <v>40000</v>
      </c>
      <c r="N21" s="46">
        <v>40000</v>
      </c>
      <c r="O21" s="46">
        <v>40000</v>
      </c>
    </row>
    <row r="22" spans="2:16" ht="30" customHeight="1" x14ac:dyDescent="0.25">
      <c r="B22" s="45" t="s">
        <v>91</v>
      </c>
      <c r="C22" s="46">
        <f>'318.renta de activos'!I8</f>
        <v>5000</v>
      </c>
      <c r="D22" s="46">
        <v>0</v>
      </c>
      <c r="E22" s="46">
        <v>0</v>
      </c>
      <c r="F22" s="46">
        <v>0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5000</v>
      </c>
      <c r="M22" s="46">
        <v>0</v>
      </c>
      <c r="N22" s="46">
        <v>0</v>
      </c>
      <c r="O22" s="46">
        <v>0</v>
      </c>
    </row>
    <row r="23" spans="2:16" ht="30" customHeight="1" x14ac:dyDescent="0.25">
      <c r="B23" s="45" t="s">
        <v>96</v>
      </c>
      <c r="C23" s="46">
        <f>'324.cap'!I8</f>
        <v>58000</v>
      </c>
      <c r="D23" s="46">
        <v>4800</v>
      </c>
      <c r="E23" s="46">
        <v>4800</v>
      </c>
      <c r="F23" s="46">
        <v>4800</v>
      </c>
      <c r="G23" s="46">
        <v>4800</v>
      </c>
      <c r="H23" s="46">
        <v>4800</v>
      </c>
      <c r="I23" s="46">
        <v>4800</v>
      </c>
      <c r="J23" s="46">
        <v>4800</v>
      </c>
      <c r="K23" s="46">
        <v>4800</v>
      </c>
      <c r="L23" s="46">
        <v>4800</v>
      </c>
      <c r="M23" s="46">
        <v>4800</v>
      </c>
      <c r="N23" s="46">
        <v>4800</v>
      </c>
      <c r="O23" s="46">
        <v>5200</v>
      </c>
    </row>
    <row r="24" spans="2:16" ht="30" customHeight="1" x14ac:dyDescent="0.25">
      <c r="B24" s="45" t="s">
        <v>72</v>
      </c>
      <c r="C24" s="46">
        <f>'363.impresos'!I8</f>
        <v>32700</v>
      </c>
      <c r="D24" s="46">
        <v>2725</v>
      </c>
      <c r="E24" s="46">
        <v>2725</v>
      </c>
      <c r="F24" s="46">
        <v>2725</v>
      </c>
      <c r="G24" s="46">
        <v>2725</v>
      </c>
      <c r="H24" s="46">
        <v>2725</v>
      </c>
      <c r="I24" s="46">
        <v>2725</v>
      </c>
      <c r="J24" s="46">
        <v>2725</v>
      </c>
      <c r="K24" s="46">
        <v>2725</v>
      </c>
      <c r="L24" s="46">
        <v>2725</v>
      </c>
      <c r="M24" s="46">
        <v>2725</v>
      </c>
      <c r="N24" s="46">
        <v>2725</v>
      </c>
      <c r="O24" s="46">
        <v>2725</v>
      </c>
    </row>
    <row r="25" spans="2:16" ht="30" customHeight="1" x14ac:dyDescent="0.25">
      <c r="B25" s="45" t="s">
        <v>128</v>
      </c>
      <c r="C25" s="46">
        <f>' 369 370 pjes 373 peaj 374 viat'!M12</f>
        <v>140000</v>
      </c>
      <c r="D25" s="46">
        <v>35000</v>
      </c>
      <c r="E25" s="46">
        <v>0</v>
      </c>
      <c r="F25" s="46">
        <v>0</v>
      </c>
      <c r="G25" s="46">
        <v>35000</v>
      </c>
      <c r="H25" s="46">
        <v>0</v>
      </c>
      <c r="I25" s="46">
        <v>0</v>
      </c>
      <c r="J25" s="46">
        <v>35000</v>
      </c>
      <c r="K25" s="46">
        <v>0</v>
      </c>
      <c r="L25" s="46">
        <v>0</v>
      </c>
      <c r="M25" s="46">
        <v>35000</v>
      </c>
      <c r="N25" s="46">
        <v>0</v>
      </c>
      <c r="O25" s="46">
        <v>0</v>
      </c>
    </row>
    <row r="26" spans="2:16" ht="30" customHeight="1" x14ac:dyDescent="0.25">
      <c r="B26" s="45" t="s">
        <v>134</v>
      </c>
      <c r="C26" s="46">
        <f>' 369 370 pjes 373 peaj 374 viat'!M13</f>
        <v>15000</v>
      </c>
      <c r="D26" s="46">
        <v>5000</v>
      </c>
      <c r="E26" s="46">
        <v>0</v>
      </c>
      <c r="F26" s="46">
        <v>0</v>
      </c>
      <c r="G26" s="46">
        <v>5000</v>
      </c>
      <c r="H26" s="46">
        <v>0</v>
      </c>
      <c r="I26" s="46">
        <v>0</v>
      </c>
      <c r="J26" s="46">
        <v>0</v>
      </c>
      <c r="K26" s="46">
        <v>0</v>
      </c>
      <c r="L26" s="46">
        <v>5000</v>
      </c>
      <c r="M26" s="46">
        <v>0</v>
      </c>
      <c r="N26" s="46">
        <v>0</v>
      </c>
      <c r="O26" s="46">
        <v>0</v>
      </c>
      <c r="P26" s="55"/>
    </row>
    <row r="27" spans="2:16" ht="30" customHeight="1" x14ac:dyDescent="0.25">
      <c r="B27" s="45" t="s">
        <v>132</v>
      </c>
      <c r="C27" s="46">
        <f>' 369 370 pjes 373 peaj 374 viat'!M14</f>
        <v>10000</v>
      </c>
      <c r="D27" s="46">
        <v>4000</v>
      </c>
      <c r="E27" s="46">
        <v>0</v>
      </c>
      <c r="F27" s="46">
        <v>0</v>
      </c>
      <c r="G27" s="46">
        <v>3000</v>
      </c>
      <c r="H27" s="46">
        <v>0</v>
      </c>
      <c r="I27" s="46">
        <v>0</v>
      </c>
      <c r="J27" s="46">
        <v>0</v>
      </c>
      <c r="K27" s="46">
        <v>0</v>
      </c>
      <c r="L27" s="46">
        <v>3000</v>
      </c>
      <c r="M27" s="46">
        <v>0</v>
      </c>
      <c r="N27" s="46">
        <v>0</v>
      </c>
      <c r="O27" s="46">
        <v>0</v>
      </c>
    </row>
    <row r="28" spans="2:16" ht="30" customHeight="1" x14ac:dyDescent="0.25">
      <c r="B28" s="45" t="s">
        <v>65</v>
      </c>
      <c r="C28" s="46">
        <f>' 369 370 pjes 373 peaj 374 viat'!M15</f>
        <v>196500</v>
      </c>
      <c r="D28" s="46">
        <v>16375</v>
      </c>
      <c r="E28" s="46">
        <v>16375</v>
      </c>
      <c r="F28" s="46">
        <v>16375</v>
      </c>
      <c r="G28" s="46">
        <v>16375</v>
      </c>
      <c r="H28" s="46">
        <v>16375</v>
      </c>
      <c r="I28" s="46">
        <v>16375</v>
      </c>
      <c r="J28" s="46">
        <v>16375</v>
      </c>
      <c r="K28" s="46">
        <v>16375</v>
      </c>
      <c r="L28" s="46">
        <v>16375</v>
      </c>
      <c r="M28" s="46">
        <v>16375</v>
      </c>
      <c r="N28" s="46">
        <v>16375</v>
      </c>
      <c r="O28" s="46">
        <v>16375</v>
      </c>
    </row>
    <row r="29" spans="2:16" ht="30" customHeight="1" x14ac:dyDescent="0.25">
      <c r="B29" s="45" t="s">
        <v>74</v>
      </c>
      <c r="C29" s="46">
        <f>'378.Gtos.Comisión'!K9</f>
        <v>61800</v>
      </c>
      <c r="D29" s="46">
        <v>5150</v>
      </c>
      <c r="E29" s="46">
        <v>5150</v>
      </c>
      <c r="F29" s="46">
        <v>5150</v>
      </c>
      <c r="G29" s="46">
        <v>5150</v>
      </c>
      <c r="H29" s="46">
        <v>5150</v>
      </c>
      <c r="I29" s="46">
        <v>5150</v>
      </c>
      <c r="J29" s="46">
        <v>5150</v>
      </c>
      <c r="K29" s="46">
        <v>5150</v>
      </c>
      <c r="L29" s="46">
        <v>5150</v>
      </c>
      <c r="M29" s="46">
        <v>5150</v>
      </c>
      <c r="N29" s="46">
        <v>5150</v>
      </c>
      <c r="O29" s="46">
        <v>5150</v>
      </c>
    </row>
    <row r="30" spans="2:16" ht="30" customHeight="1" x14ac:dyDescent="0.25">
      <c r="B30" s="45" t="s">
        <v>73</v>
      </c>
      <c r="C30" s="46">
        <f>'382.ReunCongr'!I8</f>
        <v>63000</v>
      </c>
      <c r="D30" s="46">
        <v>5250</v>
      </c>
      <c r="E30" s="46">
        <v>5250</v>
      </c>
      <c r="F30" s="46">
        <v>5250</v>
      </c>
      <c r="G30" s="46">
        <v>5250</v>
      </c>
      <c r="H30" s="46">
        <v>5250</v>
      </c>
      <c r="I30" s="46">
        <v>5250</v>
      </c>
      <c r="J30" s="46">
        <v>5250</v>
      </c>
      <c r="K30" s="46">
        <v>5250</v>
      </c>
      <c r="L30" s="46">
        <v>5250</v>
      </c>
      <c r="M30" s="46">
        <v>5250</v>
      </c>
      <c r="N30" s="46">
        <v>5250</v>
      </c>
      <c r="O30" s="46">
        <v>5250</v>
      </c>
    </row>
    <row r="31" spans="2:16" ht="30" customHeight="1" x14ac:dyDescent="0.25">
      <c r="B31" s="43" t="s">
        <v>139</v>
      </c>
      <c r="C31" s="44">
        <f>SUM(D31:O31)</f>
        <v>52000</v>
      </c>
      <c r="D31" s="44">
        <f t="shared" ref="D31" si="3">+D33</f>
        <v>0</v>
      </c>
      <c r="E31" s="44">
        <f t="shared" ref="E31" si="4">+E33</f>
        <v>0</v>
      </c>
      <c r="F31" s="44">
        <f>+F33+F32</f>
        <v>52000</v>
      </c>
      <c r="G31" s="44">
        <f t="shared" ref="G31:O31" si="5">+G33</f>
        <v>0</v>
      </c>
      <c r="H31" s="44">
        <f t="shared" si="5"/>
        <v>0</v>
      </c>
      <c r="I31" s="44">
        <f t="shared" si="5"/>
        <v>0</v>
      </c>
      <c r="J31" s="44">
        <f t="shared" si="5"/>
        <v>0</v>
      </c>
      <c r="K31" s="44">
        <f t="shared" si="5"/>
        <v>0</v>
      </c>
      <c r="L31" s="44">
        <f t="shared" si="5"/>
        <v>0</v>
      </c>
      <c r="M31" s="44">
        <f t="shared" si="5"/>
        <v>0</v>
      </c>
      <c r="N31" s="44">
        <f t="shared" si="5"/>
        <v>0</v>
      </c>
      <c r="O31" s="44">
        <f t="shared" si="5"/>
        <v>0</v>
      </c>
    </row>
    <row r="32" spans="2:16" ht="30" customHeight="1" x14ac:dyDescent="0.25">
      <c r="B32" s="45" t="s">
        <v>138</v>
      </c>
      <c r="C32" s="46">
        <f>'501.Bienes'!I8</f>
        <v>28000</v>
      </c>
      <c r="D32" s="46">
        <v>0</v>
      </c>
      <c r="E32" s="46">
        <v>0</v>
      </c>
      <c r="F32" s="46">
        <v>28000</v>
      </c>
      <c r="G32" s="46">
        <v>0</v>
      </c>
      <c r="H32" s="46">
        <v>0</v>
      </c>
      <c r="I32" s="46">
        <v>0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</row>
    <row r="33" spans="2:15" ht="39" customHeight="1" x14ac:dyDescent="0.25">
      <c r="B33" s="45" t="s">
        <v>140</v>
      </c>
      <c r="C33" s="46">
        <f>'507. Computo'!I8</f>
        <v>24000</v>
      </c>
      <c r="D33" s="46">
        <v>0</v>
      </c>
      <c r="E33" s="46">
        <v>0</v>
      </c>
      <c r="F33" s="46">
        <v>24000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</row>
    <row r="34" spans="2:15" s="12" customFormat="1" ht="27" customHeight="1" x14ac:dyDescent="0.25">
      <c r="B34" s="47" t="s">
        <v>2</v>
      </c>
      <c r="C34" s="44">
        <f>SUM(D34:O34)</f>
        <v>3044274</v>
      </c>
      <c r="D34" s="44">
        <f>D19+D13+D9</f>
        <v>274239.5</v>
      </c>
      <c r="E34" s="44">
        <f t="shared" ref="E34:O34" si="6">E19+E13+E9</f>
        <v>230239.5</v>
      </c>
      <c r="F34" s="44">
        <f>F19+F13+F9+F31</f>
        <v>282239.5</v>
      </c>
      <c r="G34" s="44">
        <f t="shared" si="6"/>
        <v>273239.5</v>
      </c>
      <c r="H34" s="44">
        <f t="shared" si="6"/>
        <v>230239.5</v>
      </c>
      <c r="I34" s="44">
        <f t="shared" si="6"/>
        <v>230239.5</v>
      </c>
      <c r="J34" s="44">
        <f t="shared" si="6"/>
        <v>265239.5</v>
      </c>
      <c r="K34" s="44">
        <f t="shared" si="6"/>
        <v>230239.5</v>
      </c>
      <c r="L34" s="44">
        <f t="shared" si="6"/>
        <v>243239.5</v>
      </c>
      <c r="M34" s="44">
        <f t="shared" si="6"/>
        <v>265239.5</v>
      </c>
      <c r="N34" s="44">
        <f t="shared" si="6"/>
        <v>230239.5</v>
      </c>
      <c r="O34" s="44">
        <f t="shared" si="6"/>
        <v>289639.5</v>
      </c>
    </row>
    <row r="35" spans="2:15" x14ac:dyDescent="0.25">
      <c r="F35" s="42"/>
    </row>
    <row r="36" spans="2:15" x14ac:dyDescent="0.25">
      <c r="F36" s="42"/>
    </row>
    <row r="37" spans="2:15" x14ac:dyDescent="0.25">
      <c r="F37" s="42"/>
    </row>
    <row r="38" spans="2:15" x14ac:dyDescent="0.25">
      <c r="F38" s="42"/>
    </row>
    <row r="39" spans="2:15" x14ac:dyDescent="0.25">
      <c r="F39" s="42"/>
    </row>
    <row r="40" spans="2:15" x14ac:dyDescent="0.25">
      <c r="F40" s="42"/>
    </row>
    <row r="41" spans="2:15" x14ac:dyDescent="0.25">
      <c r="F41" s="42"/>
    </row>
    <row r="42" spans="2:15" x14ac:dyDescent="0.25">
      <c r="F42" s="42"/>
    </row>
    <row r="43" spans="2:15" x14ac:dyDescent="0.25">
      <c r="F43" s="42"/>
    </row>
    <row r="44" spans="2:15" x14ac:dyDescent="0.25">
      <c r="F44" s="42"/>
    </row>
    <row r="45" spans="2:15" x14ac:dyDescent="0.25">
      <c r="F45" s="42"/>
    </row>
    <row r="46" spans="2:15" x14ac:dyDescent="0.25">
      <c r="F46" s="42"/>
    </row>
    <row r="47" spans="2:15" x14ac:dyDescent="0.25">
      <c r="F47" s="42"/>
    </row>
    <row r="48" spans="2:15" x14ac:dyDescent="0.25">
      <c r="C48" s="42"/>
      <c r="F48" s="2"/>
      <c r="H48" s="12"/>
      <c r="L48" s="12"/>
    </row>
    <row r="49" spans="3:12" x14ac:dyDescent="0.25">
      <c r="C49" s="1"/>
      <c r="F49" s="2"/>
      <c r="H49" s="12"/>
      <c r="L49" s="12"/>
    </row>
    <row r="50" spans="3:12" x14ac:dyDescent="0.25">
      <c r="C50" s="1"/>
      <c r="F50" s="2"/>
      <c r="H50" s="12"/>
      <c r="L50" s="12"/>
    </row>
    <row r="51" spans="3:12" x14ac:dyDescent="0.25">
      <c r="C51" s="1"/>
      <c r="F51" s="2"/>
      <c r="H51" s="12"/>
      <c r="L51" s="12"/>
    </row>
    <row r="52" spans="3:12" x14ac:dyDescent="0.25">
      <c r="C52" s="1"/>
      <c r="F52" s="2"/>
      <c r="H52" s="12"/>
      <c r="L52" s="12"/>
    </row>
    <row r="53" spans="3:12" x14ac:dyDescent="0.25">
      <c r="C53" s="1"/>
      <c r="F53" s="2"/>
    </row>
    <row r="54" spans="3:12" x14ac:dyDescent="0.25">
      <c r="C54" s="1"/>
      <c r="F54" s="2"/>
    </row>
    <row r="55" spans="3:12" x14ac:dyDescent="0.25">
      <c r="C55" s="1"/>
      <c r="F55" s="2"/>
    </row>
  </sheetData>
  <mergeCells count="2">
    <mergeCell ref="C4:O4"/>
    <mergeCell ref="E6:K6"/>
  </mergeCells>
  <phoneticPr fontId="3" type="noConversion"/>
  <pageMargins left="0.70866141732283472" right="0.70866141732283472" top="0.74803149606299213" bottom="0.74803149606299213" header="0.31496062992125984" footer="0.31496062992125984"/>
  <pageSetup scale="47" fitToHeight="0" orientation="portrait" r:id="rId1"/>
  <headerFooter>
    <oddFooter>&amp;R&amp;P</oddFooter>
  </headerFooter>
  <ignoredErrors>
    <ignoredError sqref="C14 F31 F3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L46"/>
  <sheetViews>
    <sheetView showGridLines="0" zoomScaleNormal="100" zoomScaleSheetLayoutView="55" workbookViewId="0">
      <selection activeCell="C5" sqref="C5:J5"/>
    </sheetView>
  </sheetViews>
  <sheetFormatPr baseColWidth="10" defaultColWidth="11.42578125" defaultRowHeight="15" x14ac:dyDescent="0.25"/>
  <cols>
    <col min="1" max="1" width="0.85546875" style="1" customWidth="1"/>
    <col min="2" max="2" width="13.28515625" style="1" customWidth="1"/>
    <col min="3" max="3" width="28.140625" style="1" customWidth="1"/>
    <col min="4" max="4" width="11.5703125" style="1" customWidth="1"/>
    <col min="5" max="5" width="10.5703125" style="1" bestFit="1" customWidth="1"/>
    <col min="6" max="6" width="11.5703125" style="2" customWidth="1"/>
    <col min="7" max="7" width="11" style="1" bestFit="1" customWidth="1"/>
    <col min="8" max="8" width="14.28515625" style="1" customWidth="1"/>
    <col min="9" max="9" width="15.5703125" style="1" customWidth="1"/>
    <col min="10" max="10" width="13.140625" style="1" bestFit="1" customWidth="1"/>
    <col min="11" max="11" width="7.7109375" style="1" customWidth="1"/>
    <col min="12" max="16384" width="11.42578125" style="1"/>
  </cols>
  <sheetData>
    <row r="2" spans="2:12" ht="126.75" customHeight="1" x14ac:dyDescent="0.25"/>
    <row r="4" spans="2:12" ht="21.75" customHeight="1" x14ac:dyDescent="0.25"/>
    <row r="5" spans="2:12" ht="27" customHeight="1" x14ac:dyDescent="0.25">
      <c r="B5" s="34" t="s">
        <v>152</v>
      </c>
      <c r="C5" s="68" t="str">
        <f>CALENDARIZADO!C4</f>
        <v>Fortalecimiento del Órgano Interno de Control</v>
      </c>
      <c r="D5" s="69"/>
      <c r="E5" s="69"/>
      <c r="F5" s="69"/>
      <c r="G5" s="69"/>
      <c r="H5" s="69"/>
      <c r="I5" s="69"/>
      <c r="J5" s="69"/>
    </row>
    <row r="6" spans="2:12" ht="9.9499999999999993" customHeight="1" x14ac:dyDescent="0.25">
      <c r="B6" s="36"/>
    </row>
    <row r="7" spans="2:12" ht="27" customHeight="1" x14ac:dyDescent="0.25">
      <c r="B7" s="34" t="s">
        <v>0</v>
      </c>
      <c r="C7" s="59" t="s">
        <v>44</v>
      </c>
      <c r="D7" s="59"/>
      <c r="E7" s="59"/>
      <c r="F7" s="59"/>
      <c r="G7" s="59"/>
      <c r="H7" s="59"/>
      <c r="I7" s="59"/>
      <c r="J7" s="59"/>
    </row>
    <row r="8" spans="2:12" ht="9.9499999999999993" customHeight="1" x14ac:dyDescent="0.25">
      <c r="B8" s="36"/>
    </row>
    <row r="9" spans="2:12" ht="27" customHeight="1" x14ac:dyDescent="0.25">
      <c r="B9" s="34" t="s">
        <v>1</v>
      </c>
      <c r="C9" s="70" t="s">
        <v>46</v>
      </c>
      <c r="D9" s="70"/>
      <c r="E9" s="70"/>
      <c r="F9" s="70"/>
      <c r="G9" s="70"/>
      <c r="H9" s="70"/>
      <c r="I9" s="34" t="s">
        <v>2</v>
      </c>
      <c r="J9" s="33">
        <f>H19</f>
        <v>1416000</v>
      </c>
    </row>
    <row r="10" spans="2:12" ht="9.9499999999999993" customHeight="1" x14ac:dyDescent="0.25">
      <c r="B10" s="36"/>
    </row>
    <row r="11" spans="2:12" ht="27" customHeight="1" x14ac:dyDescent="0.25">
      <c r="B11" s="34" t="s">
        <v>1</v>
      </c>
      <c r="C11" s="70" t="s">
        <v>47</v>
      </c>
      <c r="D11" s="70"/>
      <c r="E11" s="70"/>
      <c r="F11" s="70"/>
      <c r="G11" s="70"/>
      <c r="H11" s="70"/>
      <c r="I11" s="34" t="s">
        <v>2</v>
      </c>
      <c r="J11" s="33">
        <f>I19</f>
        <v>59000</v>
      </c>
    </row>
    <row r="12" spans="2:12" ht="9.9499999999999993" customHeight="1" x14ac:dyDescent="0.25">
      <c r="B12" s="36"/>
    </row>
    <row r="13" spans="2:12" ht="27" customHeight="1" x14ac:dyDescent="0.25">
      <c r="B13" s="34" t="s">
        <v>1</v>
      </c>
      <c r="C13" s="70" t="s">
        <v>48</v>
      </c>
      <c r="D13" s="70"/>
      <c r="E13" s="70"/>
      <c r="F13" s="70"/>
      <c r="G13" s="70"/>
      <c r="H13" s="70"/>
      <c r="I13" s="34" t="s">
        <v>2</v>
      </c>
      <c r="J13" s="33">
        <f>J19</f>
        <v>44250</v>
      </c>
    </row>
    <row r="14" spans="2:12" ht="9.9499999999999993" customHeight="1" x14ac:dyDescent="0.25"/>
    <row r="15" spans="2:12" s="3" customFormat="1" ht="30" x14ac:dyDescent="0.25">
      <c r="B15" s="64" t="s">
        <v>12</v>
      </c>
      <c r="C15" s="65"/>
      <c r="D15" s="26" t="s">
        <v>13</v>
      </c>
      <c r="E15" s="26" t="s">
        <v>14</v>
      </c>
      <c r="F15" s="26" t="s">
        <v>9</v>
      </c>
      <c r="G15" s="26" t="s">
        <v>4</v>
      </c>
      <c r="H15" s="26" t="s">
        <v>15</v>
      </c>
      <c r="I15" s="26" t="s">
        <v>176</v>
      </c>
      <c r="J15" s="26" t="s">
        <v>16</v>
      </c>
    </row>
    <row r="16" spans="2:12" s="3" customFormat="1" ht="24.75" customHeight="1" x14ac:dyDescent="0.25">
      <c r="B16" s="66" t="s">
        <v>76</v>
      </c>
      <c r="C16" s="67"/>
      <c r="D16" s="5">
        <v>1</v>
      </c>
      <c r="E16" s="9">
        <v>22000</v>
      </c>
      <c r="F16" s="10">
        <v>12</v>
      </c>
      <c r="G16" s="49" t="s">
        <v>27</v>
      </c>
      <c r="H16" s="8">
        <f>D16*E16*F16</f>
        <v>264000</v>
      </c>
      <c r="I16" s="8">
        <f t="shared" ref="I16" si="0">+E16/30*15*D16</f>
        <v>11000</v>
      </c>
      <c r="J16" s="8">
        <f>(H16+I16)*0.03</f>
        <v>8250</v>
      </c>
      <c r="K16" s="1"/>
      <c r="L16" s="1"/>
    </row>
    <row r="17" spans="2:10" ht="24" customHeight="1" x14ac:dyDescent="0.25">
      <c r="B17" s="66" t="s">
        <v>80</v>
      </c>
      <c r="C17" s="67"/>
      <c r="D17" s="5">
        <v>3</v>
      </c>
      <c r="E17" s="9">
        <v>20000</v>
      </c>
      <c r="F17" s="10">
        <v>12</v>
      </c>
      <c r="G17" s="49" t="s">
        <v>27</v>
      </c>
      <c r="H17" s="8">
        <f>D17*E17*F17</f>
        <v>720000</v>
      </c>
      <c r="I17" s="8">
        <f>+E17/30*15*D17</f>
        <v>30000</v>
      </c>
      <c r="J17" s="8">
        <f>(H17+I17)*0.03</f>
        <v>22500</v>
      </c>
    </row>
    <row r="18" spans="2:10" ht="30" customHeight="1" x14ac:dyDescent="0.25">
      <c r="B18" s="66" t="s">
        <v>75</v>
      </c>
      <c r="C18" s="67"/>
      <c r="D18" s="5">
        <v>2</v>
      </c>
      <c r="E18" s="9">
        <v>18000</v>
      </c>
      <c r="F18" s="10">
        <v>12</v>
      </c>
      <c r="G18" s="49" t="s">
        <v>27</v>
      </c>
      <c r="H18" s="8">
        <f t="shared" ref="H18" si="1">D18*E18*F18</f>
        <v>432000</v>
      </c>
      <c r="I18" s="8">
        <f t="shared" ref="I18" si="2">+E18/30*15*D18</f>
        <v>18000</v>
      </c>
      <c r="J18" s="8">
        <f t="shared" ref="J18" si="3">(H18+I18)*0.03</f>
        <v>13500</v>
      </c>
    </row>
    <row r="19" spans="2:10" ht="24.75" customHeight="1" x14ac:dyDescent="0.25">
      <c r="G19" s="39" t="s">
        <v>2</v>
      </c>
      <c r="H19" s="40">
        <f>SUM(H16:H18)</f>
        <v>1416000</v>
      </c>
      <c r="I19" s="40">
        <f>SUM(I16:I18)</f>
        <v>59000</v>
      </c>
      <c r="J19" s="40">
        <f>SUM(J16:J18)</f>
        <v>44250</v>
      </c>
    </row>
    <row r="20" spans="2:10" ht="24.75" customHeight="1" x14ac:dyDescent="0.25"/>
    <row r="21" spans="2:10" ht="22.5" customHeight="1" x14ac:dyDescent="0.25">
      <c r="B21" s="60" t="s">
        <v>11</v>
      </c>
      <c r="C21" s="61"/>
      <c r="D21" s="61"/>
      <c r="E21" s="61"/>
      <c r="F21" s="61"/>
      <c r="G21" s="61"/>
      <c r="H21" s="61"/>
      <c r="I21" s="61"/>
      <c r="J21" s="62"/>
    </row>
    <row r="22" spans="2:10" x14ac:dyDescent="0.25">
      <c r="B22" s="63" t="s">
        <v>163</v>
      </c>
      <c r="C22" s="63"/>
      <c r="D22" s="63"/>
      <c r="E22" s="63"/>
      <c r="F22" s="63"/>
      <c r="G22" s="63"/>
      <c r="H22" s="63"/>
      <c r="I22" s="63"/>
      <c r="J22" s="63"/>
    </row>
    <row r="23" spans="2:10" ht="18.75" customHeight="1" x14ac:dyDescent="0.25">
      <c r="B23" s="63"/>
      <c r="C23" s="63"/>
      <c r="D23" s="63"/>
      <c r="E23" s="63"/>
      <c r="F23" s="63"/>
      <c r="G23" s="63"/>
      <c r="H23" s="63"/>
      <c r="I23" s="63"/>
      <c r="J23" s="63"/>
    </row>
    <row r="42" spans="8:12" x14ac:dyDescent="0.25">
      <c r="H42" s="12"/>
      <c r="L42" s="12"/>
    </row>
    <row r="43" spans="8:12" x14ac:dyDescent="0.25">
      <c r="H43" s="12"/>
      <c r="L43" s="12"/>
    </row>
    <row r="44" spans="8:12" x14ac:dyDescent="0.25">
      <c r="H44" s="12"/>
      <c r="L44" s="12"/>
    </row>
    <row r="45" spans="8:12" x14ac:dyDescent="0.25">
      <c r="H45" s="12"/>
      <c r="L45" s="12"/>
    </row>
    <row r="46" spans="8:12" x14ac:dyDescent="0.25">
      <c r="H46" s="12"/>
      <c r="L46" s="12"/>
    </row>
  </sheetData>
  <mergeCells count="11">
    <mergeCell ref="C5:J5"/>
    <mergeCell ref="C7:J7"/>
    <mergeCell ref="C9:H9"/>
    <mergeCell ref="C11:H11"/>
    <mergeCell ref="C13:H13"/>
    <mergeCell ref="B21:J21"/>
    <mergeCell ref="B22:J23"/>
    <mergeCell ref="B15:C15"/>
    <mergeCell ref="B16:C16"/>
    <mergeCell ref="B17:C17"/>
    <mergeCell ref="B18:C18"/>
  </mergeCells>
  <pageMargins left="0.70866141732283472" right="0.70866141732283472" top="0.74803149606299213" bottom="0.74803149606299213" header="0.31496062992125984" footer="0.31496062992125984"/>
  <pageSetup scale="68" orientation="portrait" r:id="rId1"/>
  <headerFooter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8"/>
  <sheetViews>
    <sheetView showGridLines="0" topLeftCell="B10" zoomScaleNormal="100" zoomScaleSheetLayoutView="55" workbookViewId="0">
      <selection activeCell="C25" sqref="C25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27" customHeight="1" x14ac:dyDescent="0.25">
      <c r="B4" s="34" t="s">
        <v>152</v>
      </c>
      <c r="C4" s="68" t="str">
        <f>CALENDARIZADO!C4</f>
        <v>Fortalecimiento del Órgano Interno de Control</v>
      </c>
      <c r="D4" s="68"/>
      <c r="E4" s="68"/>
      <c r="F4" s="68"/>
      <c r="G4" s="68"/>
      <c r="H4" s="68"/>
      <c r="I4" s="68"/>
    </row>
    <row r="5" spans="2:11" ht="9.9499999999999993" customHeight="1" x14ac:dyDescent="0.25">
      <c r="B5" s="36"/>
    </row>
    <row r="6" spans="2:11" ht="27" customHeight="1" x14ac:dyDescent="0.25">
      <c r="B6" s="34" t="s">
        <v>0</v>
      </c>
      <c r="C6" s="59" t="s">
        <v>62</v>
      </c>
      <c r="D6" s="59"/>
      <c r="E6" s="59"/>
      <c r="F6" s="59"/>
      <c r="G6" s="59"/>
      <c r="H6" s="59"/>
      <c r="I6" s="59"/>
      <c r="K6" s="42"/>
    </row>
    <row r="7" spans="2:11" ht="9.9499999999999993" customHeight="1" x14ac:dyDescent="0.25">
      <c r="B7" s="36"/>
    </row>
    <row r="8" spans="2:11" ht="27" customHeight="1" x14ac:dyDescent="0.25">
      <c r="B8" s="34" t="s">
        <v>1</v>
      </c>
      <c r="C8" s="70" t="s">
        <v>66</v>
      </c>
      <c r="D8" s="70"/>
      <c r="E8" s="70"/>
      <c r="F8" s="70"/>
      <c r="H8" s="34" t="s">
        <v>2</v>
      </c>
      <c r="I8" s="33">
        <f>+I11+I15</f>
        <v>62400</v>
      </c>
    </row>
    <row r="9" spans="2:11" ht="9.9499999999999993" customHeight="1" x14ac:dyDescent="0.25"/>
    <row r="10" spans="2:11" s="3" customFormat="1" ht="30" x14ac:dyDescent="0.25">
      <c r="B10" s="64" t="s">
        <v>8</v>
      </c>
      <c r="C10" s="65"/>
      <c r="D10" s="26" t="s">
        <v>3</v>
      </c>
      <c r="E10" s="26" t="s">
        <v>6</v>
      </c>
      <c r="F10" s="26" t="s">
        <v>5</v>
      </c>
      <c r="G10" s="26" t="s">
        <v>9</v>
      </c>
      <c r="H10" s="26" t="s">
        <v>4</v>
      </c>
      <c r="I10" s="26" t="s">
        <v>10</v>
      </c>
    </row>
    <row r="11" spans="2:11" s="3" customFormat="1" ht="24.75" customHeight="1" x14ac:dyDescent="0.25">
      <c r="B11" s="71" t="s">
        <v>154</v>
      </c>
      <c r="C11" s="72"/>
      <c r="D11" s="72"/>
      <c r="E11" s="72"/>
      <c r="F11" s="72"/>
      <c r="G11" s="72"/>
      <c r="H11" s="72"/>
      <c r="I11" s="38">
        <f>SUM(I12:I12)</f>
        <v>31200</v>
      </c>
    </row>
    <row r="12" spans="2:11" ht="63" customHeight="1" x14ac:dyDescent="0.25">
      <c r="B12" s="66" t="s">
        <v>77</v>
      </c>
      <c r="C12" s="67"/>
      <c r="D12" s="108" t="s">
        <v>78</v>
      </c>
      <c r="E12" s="5">
        <v>1</v>
      </c>
      <c r="F12" s="6">
        <v>2600</v>
      </c>
      <c r="G12" s="5">
        <v>12</v>
      </c>
      <c r="H12" s="49" t="s">
        <v>27</v>
      </c>
      <c r="I12" s="7">
        <f>E12*F12*G12</f>
        <v>31200</v>
      </c>
    </row>
    <row r="13" spans="2:11" ht="27.75" customHeight="1" x14ac:dyDescent="0.25">
      <c r="B13" s="73" t="s">
        <v>143</v>
      </c>
      <c r="C13" s="74"/>
      <c r="D13" s="74"/>
      <c r="E13" s="74"/>
      <c r="F13" s="74"/>
      <c r="G13" s="74"/>
      <c r="H13" s="74"/>
      <c r="I13" s="75"/>
    </row>
    <row r="14" spans="2:11" ht="5.25" customHeight="1" x14ac:dyDescent="0.25"/>
    <row r="15" spans="2:11" ht="33.75" customHeight="1" x14ac:dyDescent="0.25">
      <c r="B15" s="71" t="s">
        <v>155</v>
      </c>
      <c r="C15" s="72"/>
      <c r="D15" s="72"/>
      <c r="E15" s="72"/>
      <c r="F15" s="72"/>
      <c r="G15" s="72"/>
      <c r="H15" s="72"/>
      <c r="I15" s="38">
        <f>SUM(I16:I16)</f>
        <v>31200</v>
      </c>
    </row>
    <row r="16" spans="2:11" ht="38.25" customHeight="1" x14ac:dyDescent="0.25">
      <c r="B16" s="66" t="s">
        <v>77</v>
      </c>
      <c r="C16" s="67"/>
      <c r="D16" s="108" t="s">
        <v>78</v>
      </c>
      <c r="E16" s="5">
        <v>1</v>
      </c>
      <c r="F16" s="6">
        <v>2600</v>
      </c>
      <c r="G16" s="5">
        <v>12</v>
      </c>
      <c r="H16" s="49" t="s">
        <v>27</v>
      </c>
      <c r="I16" s="7">
        <f>E16*F16*G16</f>
        <v>31200</v>
      </c>
    </row>
    <row r="17" spans="2:9" ht="24.75" customHeight="1" x14ac:dyDescent="0.25">
      <c r="B17" s="73" t="s">
        <v>142</v>
      </c>
      <c r="C17" s="74"/>
      <c r="D17" s="74"/>
      <c r="E17" s="74"/>
      <c r="F17" s="74"/>
      <c r="G17" s="74"/>
      <c r="H17" s="74"/>
      <c r="I17" s="75"/>
    </row>
    <row r="18" spans="2:9" ht="13.5" customHeight="1" x14ac:dyDescent="0.25"/>
    <row r="19" spans="2:9" ht="13.5" customHeight="1" x14ac:dyDescent="0.25"/>
    <row r="20" spans="2:9" ht="13.5" customHeight="1" x14ac:dyDescent="0.25"/>
    <row r="21" spans="2:9" ht="13.5" customHeight="1" x14ac:dyDescent="0.25"/>
    <row r="22" spans="2:9" ht="13.5" customHeight="1" x14ac:dyDescent="0.25"/>
    <row r="23" spans="2:9" ht="13.5" customHeight="1" x14ac:dyDescent="0.25"/>
    <row r="24" spans="2:9" ht="13.5" customHeight="1" x14ac:dyDescent="0.25"/>
    <row r="25" spans="2:9" ht="13.5" customHeight="1" x14ac:dyDescent="0.25"/>
    <row r="26" spans="2:9" ht="13.5" customHeight="1" x14ac:dyDescent="0.25"/>
    <row r="27" spans="2:9" ht="13.5" customHeight="1" x14ac:dyDescent="0.25"/>
    <row r="28" spans="2:9" ht="13.5" customHeight="1" x14ac:dyDescent="0.25"/>
    <row r="29" spans="2:9" ht="13.5" customHeight="1" x14ac:dyDescent="0.25"/>
    <row r="30" spans="2:9" ht="13.5" customHeight="1" x14ac:dyDescent="0.25"/>
    <row r="31" spans="2:9" ht="23.25" customHeight="1" x14ac:dyDescent="0.25">
      <c r="B31" s="41"/>
      <c r="C31" s="41"/>
      <c r="E31" s="41"/>
      <c r="F31" s="32"/>
      <c r="G31" s="41"/>
      <c r="I31" s="42"/>
    </row>
    <row r="32" spans="2:9" ht="24.75" customHeight="1" x14ac:dyDescent="0.25"/>
    <row r="34" spans="8:11" x14ac:dyDescent="0.25">
      <c r="H34" s="12"/>
      <c r="K34" s="12"/>
    </row>
    <row r="35" spans="8:11" x14ac:dyDescent="0.25">
      <c r="H35" s="12"/>
      <c r="K35" s="12"/>
    </row>
    <row r="36" spans="8:11" x14ac:dyDescent="0.25">
      <c r="H36" s="12"/>
      <c r="K36" s="12"/>
    </row>
    <row r="37" spans="8:11" x14ac:dyDescent="0.25">
      <c r="H37" s="12"/>
      <c r="K37" s="12"/>
    </row>
    <row r="38" spans="8:11" x14ac:dyDescent="0.25">
      <c r="H38" s="12"/>
      <c r="K38" s="12"/>
    </row>
  </sheetData>
  <mergeCells count="10">
    <mergeCell ref="B13:I13"/>
    <mergeCell ref="B15:H15"/>
    <mergeCell ref="B16:C16"/>
    <mergeCell ref="B17:I17"/>
    <mergeCell ref="B12:C12"/>
    <mergeCell ref="C4:I4"/>
    <mergeCell ref="C6:I6"/>
    <mergeCell ref="C8:F8"/>
    <mergeCell ref="B10:C10"/>
    <mergeCell ref="B11:H11"/>
  </mergeCells>
  <pageMargins left="0.70866141732283472" right="0.70866141732283472" top="0.74803149606299213" bottom="0.74803149606299213" header="0.31496062992125984" footer="0.31496062992125984"/>
  <pageSetup scale="76" fitToHeight="0" orientation="portrait" r:id="rId1"/>
  <headerFooter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33"/>
  <sheetViews>
    <sheetView showGridLines="0" topLeftCell="B10" zoomScaleNormal="100" zoomScaleSheetLayoutView="55" workbookViewId="0">
      <selection activeCell="D16" activeCellId="1" sqref="D12 D16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27" customHeight="1" x14ac:dyDescent="0.25">
      <c r="B4" s="34" t="s">
        <v>152</v>
      </c>
      <c r="C4" s="68" t="str">
        <f>CALENDARIZADO!C4</f>
        <v>Fortalecimiento del Órgano Interno de Control</v>
      </c>
      <c r="D4" s="68"/>
      <c r="E4" s="68"/>
      <c r="F4" s="68"/>
      <c r="G4" s="68"/>
      <c r="H4" s="68"/>
      <c r="I4" s="68"/>
    </row>
    <row r="5" spans="2:11" ht="9.9499999999999993" customHeight="1" x14ac:dyDescent="0.25">
      <c r="B5" s="36"/>
    </row>
    <row r="6" spans="2:11" ht="27" customHeight="1" x14ac:dyDescent="0.25">
      <c r="B6" s="34" t="s">
        <v>0</v>
      </c>
      <c r="C6" s="59" t="s">
        <v>62</v>
      </c>
      <c r="D6" s="59"/>
      <c r="E6" s="59"/>
      <c r="F6" s="59"/>
      <c r="G6" s="59"/>
      <c r="H6" s="59"/>
      <c r="I6" s="59"/>
      <c r="K6" s="42"/>
    </row>
    <row r="7" spans="2:11" ht="9.9499999999999993" customHeight="1" x14ac:dyDescent="0.25">
      <c r="B7" s="36"/>
    </row>
    <row r="8" spans="2:11" ht="27" customHeight="1" x14ac:dyDescent="0.25">
      <c r="B8" s="34" t="s">
        <v>1</v>
      </c>
      <c r="C8" s="78" t="s">
        <v>81</v>
      </c>
      <c r="D8" s="78"/>
      <c r="E8" s="78"/>
      <c r="F8" s="78"/>
      <c r="H8" s="34" t="s">
        <v>2</v>
      </c>
      <c r="I8" s="33">
        <f>+I11+I15</f>
        <v>64800</v>
      </c>
    </row>
    <row r="9" spans="2:11" ht="9.9499999999999993" customHeight="1" x14ac:dyDescent="0.25"/>
    <row r="10" spans="2:11" s="3" customFormat="1" ht="30" x14ac:dyDescent="0.25">
      <c r="B10" s="64" t="s">
        <v>8</v>
      </c>
      <c r="C10" s="65"/>
      <c r="D10" s="26" t="s">
        <v>3</v>
      </c>
      <c r="E10" s="26" t="s">
        <v>6</v>
      </c>
      <c r="F10" s="26" t="s">
        <v>5</v>
      </c>
      <c r="G10" s="26" t="s">
        <v>9</v>
      </c>
      <c r="H10" s="26" t="s">
        <v>4</v>
      </c>
      <c r="I10" s="26" t="s">
        <v>10</v>
      </c>
    </row>
    <row r="11" spans="2:11" s="3" customFormat="1" ht="24.75" customHeight="1" x14ac:dyDescent="0.25">
      <c r="B11" s="71" t="s">
        <v>156</v>
      </c>
      <c r="C11" s="72"/>
      <c r="D11" s="72"/>
      <c r="E11" s="72"/>
      <c r="F11" s="72"/>
      <c r="G11" s="72"/>
      <c r="H11" s="72"/>
      <c r="I11" s="38">
        <f>SUM(I12:I12)</f>
        <v>32400</v>
      </c>
    </row>
    <row r="12" spans="2:11" ht="63" customHeight="1" x14ac:dyDescent="0.25">
      <c r="B12" s="76" t="s">
        <v>82</v>
      </c>
      <c r="C12" s="77"/>
      <c r="D12" s="108" t="s">
        <v>78</v>
      </c>
      <c r="E12" s="5">
        <v>1</v>
      </c>
      <c r="F12" s="6">
        <v>2700</v>
      </c>
      <c r="G12" s="5">
        <v>12</v>
      </c>
      <c r="H12" s="49" t="s">
        <v>27</v>
      </c>
      <c r="I12" s="7">
        <f>E12*F12*G12</f>
        <v>32400</v>
      </c>
    </row>
    <row r="13" spans="2:11" ht="27.75" customHeight="1" x14ac:dyDescent="0.25">
      <c r="B13" s="73" t="s">
        <v>143</v>
      </c>
      <c r="C13" s="74"/>
      <c r="D13" s="74"/>
      <c r="E13" s="74"/>
      <c r="F13" s="74"/>
      <c r="G13" s="74"/>
      <c r="H13" s="74"/>
      <c r="I13" s="75"/>
    </row>
    <row r="14" spans="2:11" ht="5.25" customHeight="1" x14ac:dyDescent="0.25"/>
    <row r="15" spans="2:11" ht="33.75" customHeight="1" x14ac:dyDescent="0.25">
      <c r="B15" s="71" t="s">
        <v>155</v>
      </c>
      <c r="C15" s="72"/>
      <c r="D15" s="72"/>
      <c r="E15" s="72"/>
      <c r="F15" s="72"/>
      <c r="G15" s="72"/>
      <c r="H15" s="72"/>
      <c r="I15" s="38">
        <f>SUM(I16:I16)</f>
        <v>32400</v>
      </c>
    </row>
    <row r="16" spans="2:11" ht="38.25" customHeight="1" x14ac:dyDescent="0.25">
      <c r="B16" s="76" t="s">
        <v>82</v>
      </c>
      <c r="C16" s="77"/>
      <c r="D16" s="108" t="s">
        <v>78</v>
      </c>
      <c r="E16" s="5">
        <v>1</v>
      </c>
      <c r="F16" s="6">
        <v>2700</v>
      </c>
      <c r="G16" s="5">
        <v>12</v>
      </c>
      <c r="H16" s="49" t="s">
        <v>27</v>
      </c>
      <c r="I16" s="7">
        <f>E16*F16*G16</f>
        <v>32400</v>
      </c>
    </row>
    <row r="17" spans="2:11" ht="24.75" customHeight="1" x14ac:dyDescent="0.25">
      <c r="B17" s="73" t="s">
        <v>144</v>
      </c>
      <c r="C17" s="74"/>
      <c r="D17" s="74"/>
      <c r="E17" s="74"/>
      <c r="F17" s="74"/>
      <c r="G17" s="74"/>
      <c r="H17" s="74"/>
      <c r="I17" s="75"/>
    </row>
    <row r="18" spans="2:11" ht="5.25" customHeight="1" x14ac:dyDescent="0.25"/>
    <row r="19" spans="2:11" ht="23.25" customHeight="1" x14ac:dyDescent="0.25">
      <c r="B19" s="41"/>
      <c r="C19" s="41"/>
      <c r="E19" s="41"/>
      <c r="F19" s="32"/>
      <c r="G19" s="41"/>
      <c r="I19" s="42"/>
    </row>
    <row r="20" spans="2:11" ht="23.25" customHeight="1" x14ac:dyDescent="0.25">
      <c r="B20" s="41"/>
      <c r="C20" s="41"/>
      <c r="E20" s="41"/>
      <c r="F20" s="32"/>
      <c r="G20" s="41"/>
      <c r="I20" s="42"/>
    </row>
    <row r="21" spans="2:11" ht="23.25" customHeight="1" x14ac:dyDescent="0.25">
      <c r="B21" s="41"/>
      <c r="C21" s="41"/>
      <c r="E21" s="41"/>
      <c r="F21" s="32"/>
      <c r="G21" s="41"/>
      <c r="I21" s="42"/>
    </row>
    <row r="22" spans="2:11" ht="23.25" customHeight="1" x14ac:dyDescent="0.25">
      <c r="B22" s="41"/>
      <c r="C22" s="41"/>
      <c r="E22" s="41"/>
      <c r="F22" s="32"/>
      <c r="G22" s="41"/>
      <c r="I22" s="42"/>
    </row>
    <row r="23" spans="2:11" ht="23.25" customHeight="1" x14ac:dyDescent="0.25">
      <c r="B23" s="41"/>
      <c r="C23" s="41"/>
      <c r="E23" s="41"/>
      <c r="F23" s="32"/>
      <c r="G23" s="41"/>
      <c r="I23" s="42"/>
    </row>
    <row r="24" spans="2:11" ht="23.25" customHeight="1" x14ac:dyDescent="0.25">
      <c r="B24" s="41"/>
      <c r="C24" s="41"/>
      <c r="E24" s="41"/>
      <c r="F24" s="32"/>
      <c r="G24" s="41"/>
      <c r="I24" s="42"/>
    </row>
    <row r="25" spans="2:11" ht="23.25" customHeight="1" x14ac:dyDescent="0.25">
      <c r="B25" s="41"/>
      <c r="C25" s="41"/>
      <c r="E25" s="41"/>
      <c r="F25" s="32"/>
      <c r="G25" s="41"/>
      <c r="I25" s="42"/>
    </row>
    <row r="26" spans="2:11" ht="23.25" customHeight="1" x14ac:dyDescent="0.25">
      <c r="B26" s="41"/>
      <c r="C26" s="41"/>
      <c r="E26" s="41"/>
      <c r="F26" s="32"/>
      <c r="G26" s="41"/>
      <c r="I26" s="42"/>
    </row>
    <row r="27" spans="2:11" ht="24.75" customHeight="1" x14ac:dyDescent="0.25"/>
    <row r="29" spans="2:11" x14ac:dyDescent="0.25">
      <c r="H29" s="12"/>
      <c r="K29" s="12"/>
    </row>
    <row r="30" spans="2:11" x14ac:dyDescent="0.25">
      <c r="H30" s="12"/>
      <c r="K30" s="12"/>
    </row>
    <row r="31" spans="2:11" x14ac:dyDescent="0.25">
      <c r="H31" s="12"/>
      <c r="K31" s="12"/>
    </row>
    <row r="32" spans="2:11" x14ac:dyDescent="0.25">
      <c r="H32" s="12"/>
      <c r="K32" s="12"/>
    </row>
    <row r="33" spans="8:11" x14ac:dyDescent="0.25">
      <c r="H33" s="12"/>
      <c r="K33" s="12"/>
    </row>
  </sheetData>
  <mergeCells count="10">
    <mergeCell ref="B13:I13"/>
    <mergeCell ref="B15:H15"/>
    <mergeCell ref="B16:C16"/>
    <mergeCell ref="B17:I17"/>
    <mergeCell ref="C4:I4"/>
    <mergeCell ref="C6:I6"/>
    <mergeCell ref="C8:F8"/>
    <mergeCell ref="B10:C10"/>
    <mergeCell ref="B11:H11"/>
    <mergeCell ref="B12:C12"/>
  </mergeCells>
  <pageMargins left="0.70866141732283472" right="0.70866141732283472" top="0.74803149606299213" bottom="0.74803149606299213" header="0.31496062992125984" footer="0.31496062992125984"/>
  <pageSetup scale="76" fitToHeight="0" orientation="portrait" r:id="rId1"/>
  <headerFooter>
    <oddFooter>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34"/>
  <sheetViews>
    <sheetView showGridLines="0" topLeftCell="B4" zoomScaleNormal="100" zoomScaleSheetLayoutView="55" workbookViewId="0">
      <selection activeCell="D16" activeCellId="1" sqref="D12 D16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27" customHeight="1" x14ac:dyDescent="0.25">
      <c r="B4" s="34" t="s">
        <v>152</v>
      </c>
      <c r="C4" s="68" t="str">
        <f>CALENDARIZADO!C4</f>
        <v>Fortalecimiento del Órgano Interno de Control</v>
      </c>
      <c r="D4" s="68"/>
      <c r="E4" s="68"/>
      <c r="F4" s="68"/>
      <c r="G4" s="68"/>
      <c r="H4" s="68"/>
      <c r="I4" s="68"/>
    </row>
    <row r="5" spans="2:11" ht="9.9499999999999993" customHeight="1" x14ac:dyDescent="0.25">
      <c r="B5" s="36"/>
    </row>
    <row r="6" spans="2:11" ht="27" customHeight="1" x14ac:dyDescent="0.25">
      <c r="B6" s="34" t="s">
        <v>0</v>
      </c>
      <c r="C6" s="59" t="s">
        <v>62</v>
      </c>
      <c r="D6" s="59"/>
      <c r="E6" s="59"/>
      <c r="F6" s="59"/>
      <c r="G6" s="59"/>
      <c r="H6" s="59"/>
      <c r="I6" s="59"/>
      <c r="K6" s="42"/>
    </row>
    <row r="7" spans="2:11" ht="9.9499999999999993" customHeight="1" x14ac:dyDescent="0.25">
      <c r="B7" s="36"/>
    </row>
    <row r="8" spans="2:11" ht="27" customHeight="1" x14ac:dyDescent="0.25">
      <c r="B8" s="34" t="s">
        <v>1</v>
      </c>
      <c r="C8" s="70" t="s">
        <v>67</v>
      </c>
      <c r="D8" s="70"/>
      <c r="E8" s="70"/>
      <c r="F8" s="70"/>
      <c r="H8" s="34" t="s">
        <v>2</v>
      </c>
      <c r="I8" s="33">
        <f>I11+I15</f>
        <v>20400</v>
      </c>
    </row>
    <row r="9" spans="2:11" ht="9.9499999999999993" customHeight="1" x14ac:dyDescent="0.25"/>
    <row r="10" spans="2:11" s="3" customFormat="1" ht="30" x14ac:dyDescent="0.25">
      <c r="B10" s="64" t="s">
        <v>8</v>
      </c>
      <c r="C10" s="65"/>
      <c r="D10" s="26" t="s">
        <v>3</v>
      </c>
      <c r="E10" s="26" t="s">
        <v>6</v>
      </c>
      <c r="F10" s="26" t="s">
        <v>5</v>
      </c>
      <c r="G10" s="26" t="s">
        <v>9</v>
      </c>
      <c r="H10" s="26" t="s">
        <v>4</v>
      </c>
      <c r="I10" s="26" t="s">
        <v>10</v>
      </c>
    </row>
    <row r="11" spans="2:11" s="3" customFormat="1" ht="24.75" customHeight="1" x14ac:dyDescent="0.25">
      <c r="B11" s="71" t="s">
        <v>154</v>
      </c>
      <c r="C11" s="72"/>
      <c r="D11" s="72"/>
      <c r="E11" s="72"/>
      <c r="F11" s="72"/>
      <c r="G11" s="72"/>
      <c r="H11" s="72"/>
      <c r="I11" s="38">
        <f>SUM(I12:I12)</f>
        <v>10200</v>
      </c>
    </row>
    <row r="12" spans="2:11" ht="42.75" customHeight="1" x14ac:dyDescent="0.25">
      <c r="B12" s="66" t="s">
        <v>79</v>
      </c>
      <c r="C12" s="67"/>
      <c r="D12" s="108" t="s">
        <v>78</v>
      </c>
      <c r="E12" s="5">
        <v>1</v>
      </c>
      <c r="F12" s="6">
        <v>850</v>
      </c>
      <c r="G12" s="5">
        <v>12</v>
      </c>
      <c r="H12" s="7" t="s">
        <v>27</v>
      </c>
      <c r="I12" s="7">
        <f>E12*F12*G12</f>
        <v>10200</v>
      </c>
    </row>
    <row r="13" spans="2:11" ht="27.75" customHeight="1" x14ac:dyDescent="0.25">
      <c r="B13" s="73" t="s">
        <v>143</v>
      </c>
      <c r="C13" s="74"/>
      <c r="D13" s="74"/>
      <c r="E13" s="74"/>
      <c r="F13" s="74"/>
      <c r="G13" s="74"/>
      <c r="H13" s="74"/>
      <c r="I13" s="75"/>
    </row>
    <row r="14" spans="2:11" ht="5.25" customHeight="1" x14ac:dyDescent="0.25"/>
    <row r="15" spans="2:11" ht="49.5" customHeight="1" x14ac:dyDescent="0.25">
      <c r="B15" s="71" t="s">
        <v>157</v>
      </c>
      <c r="C15" s="72"/>
      <c r="D15" s="72"/>
      <c r="E15" s="72"/>
      <c r="F15" s="72"/>
      <c r="G15" s="72"/>
      <c r="H15" s="72"/>
      <c r="I15" s="38">
        <f>SUM(I16:I16)</f>
        <v>10200</v>
      </c>
    </row>
    <row r="16" spans="2:11" ht="25.5" customHeight="1" x14ac:dyDescent="0.25">
      <c r="B16" s="66" t="s">
        <v>79</v>
      </c>
      <c r="C16" s="67"/>
      <c r="D16" s="108" t="s">
        <v>78</v>
      </c>
      <c r="E16" s="5">
        <v>1</v>
      </c>
      <c r="F16" s="6">
        <v>850</v>
      </c>
      <c r="G16" s="5">
        <v>12</v>
      </c>
      <c r="H16" s="7" t="s">
        <v>27</v>
      </c>
      <c r="I16" s="7">
        <f>E16*F16*G16</f>
        <v>10200</v>
      </c>
    </row>
    <row r="17" spans="2:11" ht="24.75" customHeight="1" x14ac:dyDescent="0.25">
      <c r="B17" s="73" t="s">
        <v>142</v>
      </c>
      <c r="C17" s="74"/>
      <c r="D17" s="74"/>
      <c r="E17" s="74"/>
      <c r="F17" s="74"/>
      <c r="G17" s="74"/>
      <c r="H17" s="74"/>
      <c r="I17" s="75"/>
    </row>
    <row r="18" spans="2:11" ht="5.25" customHeight="1" x14ac:dyDescent="0.25"/>
    <row r="19" spans="2:11" ht="23.25" customHeight="1" x14ac:dyDescent="0.25">
      <c r="B19" s="41"/>
      <c r="C19" s="41"/>
      <c r="E19" s="41"/>
      <c r="F19" s="32"/>
      <c r="G19" s="41"/>
      <c r="I19" s="42"/>
    </row>
    <row r="20" spans="2:11" ht="23.25" customHeight="1" x14ac:dyDescent="0.25">
      <c r="B20" s="41"/>
      <c r="C20" s="41"/>
      <c r="E20" s="41"/>
      <c r="F20" s="32"/>
      <c r="G20" s="41"/>
      <c r="I20" s="42"/>
    </row>
    <row r="21" spans="2:11" ht="23.25" customHeight="1" x14ac:dyDescent="0.25">
      <c r="B21" s="41"/>
      <c r="C21" s="41"/>
      <c r="E21" s="41"/>
      <c r="F21" s="32"/>
      <c r="G21" s="41"/>
      <c r="I21" s="42"/>
    </row>
    <row r="22" spans="2:11" ht="23.25" customHeight="1" x14ac:dyDescent="0.25">
      <c r="B22" s="41"/>
      <c r="C22" s="41"/>
      <c r="E22" s="41"/>
      <c r="F22" s="32"/>
      <c r="G22" s="41"/>
      <c r="I22" s="42"/>
    </row>
    <row r="23" spans="2:11" ht="23.25" customHeight="1" x14ac:dyDescent="0.25">
      <c r="B23" s="41"/>
      <c r="C23" s="41"/>
      <c r="E23" s="41"/>
      <c r="F23" s="32"/>
      <c r="G23" s="41"/>
      <c r="I23" s="42"/>
    </row>
    <row r="24" spans="2:11" ht="23.25" customHeight="1" x14ac:dyDescent="0.25">
      <c r="B24" s="41"/>
      <c r="C24" s="41"/>
      <c r="E24" s="41"/>
      <c r="F24" s="32"/>
      <c r="G24" s="41"/>
      <c r="I24" s="42"/>
    </row>
    <row r="25" spans="2:11" ht="23.25" customHeight="1" x14ac:dyDescent="0.25">
      <c r="B25" s="41"/>
      <c r="C25" s="41"/>
      <c r="E25" s="41"/>
      <c r="F25" s="32"/>
      <c r="G25" s="41"/>
      <c r="I25" s="42"/>
    </row>
    <row r="26" spans="2:11" ht="23.25" customHeight="1" x14ac:dyDescent="0.25">
      <c r="B26" s="41"/>
      <c r="C26" s="41"/>
      <c r="E26" s="41"/>
      <c r="F26" s="32"/>
      <c r="G26" s="41"/>
      <c r="I26" s="42"/>
    </row>
    <row r="27" spans="2:11" ht="23.25" customHeight="1" x14ac:dyDescent="0.25">
      <c r="B27" s="41"/>
      <c r="C27" s="41"/>
      <c r="E27" s="41"/>
      <c r="F27" s="32"/>
      <c r="G27" s="41"/>
      <c r="I27" s="42"/>
    </row>
    <row r="28" spans="2:11" ht="24.75" customHeight="1" x14ac:dyDescent="0.25"/>
    <row r="30" spans="2:11" x14ac:dyDescent="0.25">
      <c r="H30" s="12"/>
      <c r="K30" s="12"/>
    </row>
    <row r="31" spans="2:11" x14ac:dyDescent="0.25">
      <c r="H31" s="12"/>
      <c r="K31" s="12"/>
    </row>
    <row r="32" spans="2:11" x14ac:dyDescent="0.25">
      <c r="H32" s="12"/>
      <c r="K32" s="12"/>
    </row>
    <row r="33" spans="8:11" x14ac:dyDescent="0.25">
      <c r="H33" s="12"/>
      <c r="K33" s="12"/>
    </row>
    <row r="34" spans="8:11" x14ac:dyDescent="0.25">
      <c r="H34" s="12"/>
      <c r="K34" s="12"/>
    </row>
  </sheetData>
  <mergeCells count="10">
    <mergeCell ref="B13:I13"/>
    <mergeCell ref="B15:H15"/>
    <mergeCell ref="B16:C16"/>
    <mergeCell ref="B17:I17"/>
    <mergeCell ref="B12:C12"/>
    <mergeCell ref="C4:I4"/>
    <mergeCell ref="C6:I6"/>
    <mergeCell ref="C8:F8"/>
    <mergeCell ref="B10:C10"/>
    <mergeCell ref="B11:H11"/>
  </mergeCells>
  <pageMargins left="0.70866141732283472" right="0.70866141732283472" top="0.74803149606299213" bottom="0.74803149606299213" header="0.31496062992125984" footer="0.31496062992125984"/>
  <pageSetup scale="76" fitToHeight="0" orientation="portrait" r:id="rId1"/>
  <headerFooter>
    <oddFooter>&amp;R&amp;P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35"/>
  <sheetViews>
    <sheetView showGridLines="0" topLeftCell="B4" zoomScaleNormal="100" zoomScaleSheetLayoutView="55" workbookViewId="0">
      <selection activeCell="E16" sqref="E16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27" customHeight="1" x14ac:dyDescent="0.25">
      <c r="B4" s="34" t="s">
        <v>152</v>
      </c>
      <c r="C4" s="68" t="str">
        <f>CALENDARIZADO!C4</f>
        <v>Fortalecimiento del Órgano Interno de Control</v>
      </c>
      <c r="D4" s="68"/>
      <c r="E4" s="68"/>
      <c r="F4" s="68"/>
      <c r="G4" s="68"/>
      <c r="H4" s="68"/>
      <c r="I4" s="68"/>
    </row>
    <row r="5" spans="2:11" ht="9.9499999999999993" customHeight="1" x14ac:dyDescent="0.25">
      <c r="B5" s="36"/>
    </row>
    <row r="6" spans="2:11" ht="27" customHeight="1" x14ac:dyDescent="0.25">
      <c r="B6" s="34" t="s">
        <v>0</v>
      </c>
      <c r="C6" s="59" t="s">
        <v>62</v>
      </c>
      <c r="D6" s="59"/>
      <c r="E6" s="59"/>
      <c r="F6" s="59"/>
      <c r="G6" s="59"/>
      <c r="H6" s="59"/>
      <c r="I6" s="59"/>
      <c r="K6" s="42"/>
    </row>
    <row r="7" spans="2:11" ht="9.9499999999999993" customHeight="1" x14ac:dyDescent="0.25">
      <c r="B7" s="36"/>
    </row>
    <row r="8" spans="2:11" ht="27" customHeight="1" x14ac:dyDescent="0.25">
      <c r="B8" s="34" t="s">
        <v>1</v>
      </c>
      <c r="C8" s="70" t="s">
        <v>68</v>
      </c>
      <c r="D8" s="70"/>
      <c r="E8" s="70"/>
      <c r="F8" s="70"/>
      <c r="H8" s="34" t="s">
        <v>2</v>
      </c>
      <c r="I8" s="33">
        <f>I11+I15</f>
        <v>66000</v>
      </c>
    </row>
    <row r="9" spans="2:11" ht="9.9499999999999993" customHeight="1" x14ac:dyDescent="0.25"/>
    <row r="10" spans="2:11" s="3" customFormat="1" ht="30" x14ac:dyDescent="0.25">
      <c r="B10" s="64" t="s">
        <v>8</v>
      </c>
      <c r="C10" s="65"/>
      <c r="D10" s="26" t="s">
        <v>3</v>
      </c>
      <c r="E10" s="26" t="s">
        <v>6</v>
      </c>
      <c r="F10" s="26" t="s">
        <v>5</v>
      </c>
      <c r="G10" s="26" t="s">
        <v>9</v>
      </c>
      <c r="H10" s="26" t="s">
        <v>4</v>
      </c>
      <c r="I10" s="26" t="s">
        <v>10</v>
      </c>
    </row>
    <row r="11" spans="2:11" s="3" customFormat="1" ht="24.75" customHeight="1" x14ac:dyDescent="0.25">
      <c r="B11" s="71" t="s">
        <v>156</v>
      </c>
      <c r="C11" s="72"/>
      <c r="D11" s="72"/>
      <c r="E11" s="72"/>
      <c r="F11" s="72"/>
      <c r="G11" s="72"/>
      <c r="H11" s="72"/>
      <c r="I11" s="38">
        <f>SUM(I12:I12)</f>
        <v>33600</v>
      </c>
    </row>
    <row r="12" spans="2:11" ht="24" customHeight="1" x14ac:dyDescent="0.25">
      <c r="B12" s="66" t="s">
        <v>83</v>
      </c>
      <c r="C12" s="67"/>
      <c r="D12" s="108" t="s">
        <v>78</v>
      </c>
      <c r="E12" s="5">
        <v>1</v>
      </c>
      <c r="F12" s="6">
        <v>2800</v>
      </c>
      <c r="G12" s="5">
        <v>12</v>
      </c>
      <c r="H12" s="7" t="s">
        <v>27</v>
      </c>
      <c r="I12" s="7">
        <f>E12*F12*G12</f>
        <v>33600</v>
      </c>
    </row>
    <row r="13" spans="2:11" ht="27.75" customHeight="1" x14ac:dyDescent="0.25">
      <c r="B13" s="73" t="s">
        <v>143</v>
      </c>
      <c r="C13" s="74"/>
      <c r="D13" s="74"/>
      <c r="E13" s="74"/>
      <c r="F13" s="74"/>
      <c r="G13" s="74"/>
      <c r="H13" s="74"/>
      <c r="I13" s="75"/>
    </row>
    <row r="14" spans="2:11" ht="5.25" customHeight="1" x14ac:dyDescent="0.25"/>
    <row r="15" spans="2:11" ht="33.75" customHeight="1" x14ac:dyDescent="0.25">
      <c r="B15" s="71" t="s">
        <v>155</v>
      </c>
      <c r="C15" s="72"/>
      <c r="D15" s="72"/>
      <c r="E15" s="72"/>
      <c r="F15" s="72"/>
      <c r="G15" s="72"/>
      <c r="H15" s="72"/>
      <c r="I15" s="38">
        <f>SUM(I16:I16)</f>
        <v>32400</v>
      </c>
    </row>
    <row r="16" spans="2:11" ht="25.5" customHeight="1" x14ac:dyDescent="0.25">
      <c r="B16" s="66" t="s">
        <v>83</v>
      </c>
      <c r="C16" s="67"/>
      <c r="D16" s="108" t="s">
        <v>78</v>
      </c>
      <c r="E16" s="5">
        <v>1</v>
      </c>
      <c r="F16" s="6">
        <v>2700</v>
      </c>
      <c r="G16" s="5">
        <v>12</v>
      </c>
      <c r="H16" s="7" t="s">
        <v>27</v>
      </c>
      <c r="I16" s="7">
        <f>E16*F16*G16</f>
        <v>32400</v>
      </c>
    </row>
    <row r="17" spans="2:11" ht="24.75" customHeight="1" x14ac:dyDescent="0.25">
      <c r="B17" s="73" t="s">
        <v>144</v>
      </c>
      <c r="C17" s="74"/>
      <c r="D17" s="74"/>
      <c r="E17" s="74"/>
      <c r="F17" s="74"/>
      <c r="G17" s="74"/>
      <c r="H17" s="74"/>
      <c r="I17" s="75"/>
    </row>
    <row r="18" spans="2:11" ht="5.25" customHeight="1" x14ac:dyDescent="0.25"/>
    <row r="19" spans="2:11" ht="23.25" customHeight="1" x14ac:dyDescent="0.25">
      <c r="B19" s="41"/>
      <c r="C19" s="41"/>
      <c r="E19" s="41"/>
      <c r="F19" s="32"/>
      <c r="G19" s="41"/>
      <c r="I19" s="42"/>
    </row>
    <row r="20" spans="2:11" ht="23.25" customHeight="1" x14ac:dyDescent="0.25">
      <c r="B20" s="41"/>
      <c r="C20" s="41"/>
      <c r="E20" s="41"/>
      <c r="F20" s="32"/>
      <c r="G20" s="41"/>
      <c r="I20" s="42"/>
    </row>
    <row r="21" spans="2:11" ht="23.25" customHeight="1" x14ac:dyDescent="0.25">
      <c r="B21" s="41"/>
      <c r="C21" s="41"/>
      <c r="E21" s="41"/>
      <c r="F21" s="32"/>
      <c r="G21" s="41"/>
      <c r="I21" s="42"/>
    </row>
    <row r="22" spans="2:11" ht="23.25" customHeight="1" x14ac:dyDescent="0.25">
      <c r="B22" s="41"/>
      <c r="C22" s="41"/>
      <c r="E22" s="41"/>
      <c r="F22" s="32"/>
      <c r="G22" s="41"/>
      <c r="I22" s="42"/>
    </row>
    <row r="23" spans="2:11" ht="23.25" customHeight="1" x14ac:dyDescent="0.25">
      <c r="B23" s="41"/>
      <c r="C23" s="41"/>
      <c r="E23" s="41"/>
      <c r="F23" s="32"/>
      <c r="G23" s="41"/>
      <c r="I23" s="42"/>
    </row>
    <row r="24" spans="2:11" ht="23.25" customHeight="1" x14ac:dyDescent="0.25">
      <c r="B24" s="41"/>
      <c r="C24" s="41"/>
      <c r="E24" s="41"/>
      <c r="F24" s="32"/>
      <c r="G24" s="41"/>
      <c r="I24" s="42"/>
    </row>
    <row r="25" spans="2:11" ht="23.25" customHeight="1" x14ac:dyDescent="0.25">
      <c r="B25" s="41"/>
      <c r="C25" s="41"/>
      <c r="E25" s="41"/>
      <c r="F25" s="32"/>
      <c r="G25" s="41"/>
      <c r="I25" s="42"/>
    </row>
    <row r="26" spans="2:11" ht="23.25" customHeight="1" x14ac:dyDescent="0.25">
      <c r="B26" s="41"/>
      <c r="C26" s="41"/>
      <c r="E26" s="41"/>
      <c r="F26" s="32"/>
      <c r="G26" s="41"/>
      <c r="I26" s="42"/>
    </row>
    <row r="27" spans="2:11" ht="23.25" customHeight="1" x14ac:dyDescent="0.25">
      <c r="B27" s="41"/>
      <c r="C27" s="41"/>
      <c r="E27" s="41"/>
      <c r="F27" s="32"/>
      <c r="G27" s="41"/>
      <c r="I27" s="42"/>
    </row>
    <row r="28" spans="2:11" ht="23.25" customHeight="1" x14ac:dyDescent="0.25">
      <c r="B28" s="41"/>
      <c r="C28" s="41"/>
      <c r="E28" s="41"/>
      <c r="F28" s="32"/>
      <c r="G28" s="41"/>
      <c r="I28" s="42"/>
    </row>
    <row r="29" spans="2:11" ht="24.75" customHeight="1" x14ac:dyDescent="0.25"/>
    <row r="31" spans="2:11" x14ac:dyDescent="0.25">
      <c r="H31" s="12"/>
      <c r="K31" s="12"/>
    </row>
    <row r="32" spans="2:11" x14ac:dyDescent="0.25">
      <c r="H32" s="12"/>
      <c r="K32" s="12"/>
    </row>
    <row r="33" spans="8:11" x14ac:dyDescent="0.25">
      <c r="H33" s="12"/>
      <c r="K33" s="12"/>
    </row>
    <row r="34" spans="8:11" x14ac:dyDescent="0.25">
      <c r="H34" s="12"/>
      <c r="K34" s="12"/>
    </row>
    <row r="35" spans="8:11" x14ac:dyDescent="0.25">
      <c r="H35" s="12"/>
      <c r="K35" s="12"/>
    </row>
  </sheetData>
  <mergeCells count="10">
    <mergeCell ref="B13:I13"/>
    <mergeCell ref="B15:H15"/>
    <mergeCell ref="B16:C16"/>
    <mergeCell ref="B17:I17"/>
    <mergeCell ref="B12:C12"/>
    <mergeCell ref="C4:I4"/>
    <mergeCell ref="C6:I6"/>
    <mergeCell ref="C8:F8"/>
    <mergeCell ref="B10:C10"/>
    <mergeCell ref="B11:H11"/>
  </mergeCells>
  <pageMargins left="0.70866141732283472" right="0.70866141732283472" top="0.74803149606299213" bottom="0.74803149606299213" header="0.31496062992125984" footer="0.31496062992125984"/>
  <pageSetup scale="76" fitToHeight="0" orientation="portrait" r:id="rId1"/>
  <headerFooter>
    <oddFooter>&amp;R&amp;P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35"/>
  <sheetViews>
    <sheetView showGridLines="0" topLeftCell="B1" zoomScaleNormal="100" zoomScaleSheetLayoutView="55" workbookViewId="0">
      <selection activeCell="C6" sqref="C6:I6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27" customHeight="1" x14ac:dyDescent="0.25">
      <c r="B4" s="34" t="s">
        <v>152</v>
      </c>
      <c r="C4" s="68" t="str">
        <f>CALENDARIZADO!C4</f>
        <v>Fortalecimiento del Órgano Interno de Control</v>
      </c>
      <c r="D4" s="68"/>
      <c r="E4" s="68"/>
      <c r="F4" s="68"/>
      <c r="G4" s="68"/>
      <c r="H4" s="68"/>
      <c r="I4" s="68"/>
    </row>
    <row r="5" spans="2:11" ht="9.9499999999999993" customHeight="1" x14ac:dyDescent="0.25">
      <c r="B5" s="36"/>
    </row>
    <row r="6" spans="2:11" ht="27" customHeight="1" x14ac:dyDescent="0.25">
      <c r="B6" s="34" t="s">
        <v>0</v>
      </c>
      <c r="C6" s="59" t="s">
        <v>62</v>
      </c>
      <c r="D6" s="59"/>
      <c r="E6" s="59"/>
      <c r="F6" s="59"/>
      <c r="G6" s="59"/>
      <c r="H6" s="59"/>
      <c r="I6" s="59"/>
      <c r="K6" s="42"/>
    </row>
    <row r="7" spans="2:11" ht="9.9499999999999993" customHeight="1" x14ac:dyDescent="0.25">
      <c r="B7" s="36"/>
    </row>
    <row r="8" spans="2:11" ht="27" customHeight="1" x14ac:dyDescent="0.25">
      <c r="B8" s="34" t="s">
        <v>1</v>
      </c>
      <c r="C8" s="70" t="s">
        <v>69</v>
      </c>
      <c r="D8" s="70"/>
      <c r="E8" s="70"/>
      <c r="F8" s="70"/>
      <c r="H8" s="34" t="s">
        <v>2</v>
      </c>
      <c r="I8" s="33">
        <f>I11+I15</f>
        <v>143424</v>
      </c>
    </row>
    <row r="9" spans="2:11" ht="9.9499999999999993" customHeight="1" x14ac:dyDescent="0.25"/>
    <row r="10" spans="2:11" s="3" customFormat="1" ht="30" x14ac:dyDescent="0.25">
      <c r="B10" s="64" t="s">
        <v>8</v>
      </c>
      <c r="C10" s="65"/>
      <c r="D10" s="26" t="s">
        <v>3</v>
      </c>
      <c r="E10" s="26" t="s">
        <v>6</v>
      </c>
      <c r="F10" s="26" t="s">
        <v>5</v>
      </c>
      <c r="G10" s="26" t="s">
        <v>9</v>
      </c>
      <c r="H10" s="26" t="s">
        <v>4</v>
      </c>
      <c r="I10" s="26" t="s">
        <v>10</v>
      </c>
    </row>
    <row r="11" spans="2:11" s="3" customFormat="1" ht="24.75" customHeight="1" x14ac:dyDescent="0.25">
      <c r="B11" s="71" t="s">
        <v>154</v>
      </c>
      <c r="C11" s="72"/>
      <c r="D11" s="72"/>
      <c r="E11" s="72"/>
      <c r="F11" s="72"/>
      <c r="G11" s="72"/>
      <c r="H11" s="72"/>
      <c r="I11" s="38">
        <f>SUM(I12:I12)</f>
        <v>57369.600000000006</v>
      </c>
    </row>
    <row r="12" spans="2:11" ht="24" customHeight="1" x14ac:dyDescent="0.25">
      <c r="B12" s="66" t="s">
        <v>84</v>
      </c>
      <c r="C12" s="67"/>
      <c r="D12" s="5" t="s">
        <v>70</v>
      </c>
      <c r="E12" s="5">
        <v>180</v>
      </c>
      <c r="F12" s="6">
        <v>26.56</v>
      </c>
      <c r="G12" s="5">
        <v>12</v>
      </c>
      <c r="H12" s="49" t="s">
        <v>27</v>
      </c>
      <c r="I12" s="7">
        <f>E12*F12*G12</f>
        <v>57369.600000000006</v>
      </c>
    </row>
    <row r="13" spans="2:11" ht="27.75" customHeight="1" x14ac:dyDescent="0.25">
      <c r="B13" s="73" t="s">
        <v>143</v>
      </c>
      <c r="C13" s="74"/>
      <c r="D13" s="74"/>
      <c r="E13" s="74"/>
      <c r="F13" s="74"/>
      <c r="G13" s="74"/>
      <c r="H13" s="74"/>
      <c r="I13" s="75"/>
    </row>
    <row r="14" spans="2:11" ht="5.25" customHeight="1" x14ac:dyDescent="0.25"/>
    <row r="15" spans="2:11" ht="50.25" customHeight="1" x14ac:dyDescent="0.25">
      <c r="B15" s="71" t="s">
        <v>157</v>
      </c>
      <c r="C15" s="72"/>
      <c r="D15" s="72"/>
      <c r="E15" s="72"/>
      <c r="F15" s="72"/>
      <c r="G15" s="72"/>
      <c r="H15" s="72"/>
      <c r="I15" s="38">
        <f>SUM(I16:I16)</f>
        <v>86054.399999999994</v>
      </c>
    </row>
    <row r="16" spans="2:11" ht="25.5" customHeight="1" x14ac:dyDescent="0.25">
      <c r="B16" s="66" t="s">
        <v>84</v>
      </c>
      <c r="C16" s="67"/>
      <c r="D16" s="5" t="s">
        <v>70</v>
      </c>
      <c r="E16" s="5">
        <v>270</v>
      </c>
      <c r="F16" s="6">
        <v>26.56</v>
      </c>
      <c r="G16" s="5">
        <v>12</v>
      </c>
      <c r="H16" s="49" t="s">
        <v>27</v>
      </c>
      <c r="I16" s="7">
        <f>E16*F16*G16</f>
        <v>86054.399999999994</v>
      </c>
    </row>
    <row r="17" spans="2:11" ht="24.75" customHeight="1" x14ac:dyDescent="0.25">
      <c r="B17" s="73" t="s">
        <v>142</v>
      </c>
      <c r="C17" s="74"/>
      <c r="D17" s="74"/>
      <c r="E17" s="74"/>
      <c r="F17" s="74"/>
      <c r="G17" s="74"/>
      <c r="H17" s="74"/>
      <c r="I17" s="75"/>
    </row>
    <row r="18" spans="2:11" ht="5.25" customHeight="1" x14ac:dyDescent="0.25"/>
    <row r="19" spans="2:11" ht="23.25" customHeight="1" x14ac:dyDescent="0.25">
      <c r="B19" s="41"/>
      <c r="C19" s="41"/>
      <c r="E19" s="41"/>
      <c r="F19" s="32"/>
      <c r="G19" s="41"/>
      <c r="I19" s="42"/>
    </row>
    <row r="20" spans="2:11" ht="23.25" customHeight="1" x14ac:dyDescent="0.25">
      <c r="B20" s="41"/>
      <c r="C20" s="41"/>
      <c r="E20" s="41"/>
      <c r="F20" s="32"/>
      <c r="G20" s="41"/>
      <c r="I20" s="42"/>
    </row>
    <row r="21" spans="2:11" ht="23.25" customHeight="1" x14ac:dyDescent="0.25">
      <c r="B21" s="41"/>
      <c r="C21" s="41"/>
      <c r="E21" s="41"/>
      <c r="F21" s="32"/>
      <c r="G21" s="41"/>
      <c r="I21" s="42"/>
    </row>
    <row r="22" spans="2:11" ht="23.25" customHeight="1" x14ac:dyDescent="0.25">
      <c r="B22" s="41"/>
      <c r="C22" s="41"/>
      <c r="E22" s="41"/>
      <c r="F22" s="32"/>
      <c r="G22" s="41"/>
      <c r="I22" s="42"/>
    </row>
    <row r="23" spans="2:11" ht="23.25" customHeight="1" x14ac:dyDescent="0.25">
      <c r="B23" s="41"/>
      <c r="C23" s="41"/>
      <c r="E23" s="41"/>
      <c r="F23" s="32"/>
      <c r="G23" s="41"/>
      <c r="I23" s="42"/>
    </row>
    <row r="24" spans="2:11" ht="23.25" customHeight="1" x14ac:dyDescent="0.25">
      <c r="B24" s="41"/>
      <c r="C24" s="41"/>
      <c r="E24" s="41"/>
      <c r="F24" s="32"/>
      <c r="G24" s="41"/>
      <c r="I24" s="42"/>
    </row>
    <row r="25" spans="2:11" ht="23.25" customHeight="1" x14ac:dyDescent="0.25">
      <c r="B25" s="41"/>
      <c r="C25" s="41"/>
      <c r="E25" s="41"/>
      <c r="F25" s="32"/>
      <c r="G25" s="41"/>
      <c r="I25" s="42"/>
    </row>
    <row r="26" spans="2:11" ht="23.25" customHeight="1" x14ac:dyDescent="0.25">
      <c r="B26" s="41"/>
      <c r="C26" s="41"/>
      <c r="E26" s="41"/>
      <c r="F26" s="32"/>
      <c r="G26" s="41"/>
      <c r="I26" s="42"/>
    </row>
    <row r="27" spans="2:11" ht="23.25" customHeight="1" x14ac:dyDescent="0.25">
      <c r="B27" s="41"/>
      <c r="C27" s="41"/>
      <c r="E27" s="41"/>
      <c r="F27" s="32"/>
      <c r="G27" s="41"/>
      <c r="I27" s="42"/>
    </row>
    <row r="28" spans="2:11" ht="23.25" customHeight="1" x14ac:dyDescent="0.25">
      <c r="B28" s="41"/>
      <c r="C28" s="41"/>
      <c r="E28" s="41"/>
      <c r="F28" s="32"/>
      <c r="G28" s="41"/>
      <c r="I28" s="42"/>
    </row>
    <row r="29" spans="2:11" ht="24.75" customHeight="1" x14ac:dyDescent="0.25"/>
    <row r="31" spans="2:11" x14ac:dyDescent="0.25">
      <c r="H31" s="12"/>
      <c r="K31" s="12"/>
    </row>
    <row r="32" spans="2:11" x14ac:dyDescent="0.25">
      <c r="H32" s="12"/>
      <c r="K32" s="12"/>
    </row>
    <row r="33" spans="8:11" x14ac:dyDescent="0.25">
      <c r="H33" s="12"/>
      <c r="K33" s="12"/>
    </row>
    <row r="34" spans="8:11" x14ac:dyDescent="0.25">
      <c r="H34" s="12"/>
      <c r="K34" s="12"/>
    </row>
    <row r="35" spans="8:11" x14ac:dyDescent="0.25">
      <c r="H35" s="12"/>
      <c r="K35" s="12"/>
    </row>
  </sheetData>
  <mergeCells count="10">
    <mergeCell ref="B13:I13"/>
    <mergeCell ref="B15:H15"/>
    <mergeCell ref="B16:C16"/>
    <mergeCell ref="B17:I17"/>
    <mergeCell ref="B12:C12"/>
    <mergeCell ref="C4:I4"/>
    <mergeCell ref="C6:I6"/>
    <mergeCell ref="C8:F8"/>
    <mergeCell ref="B10:C10"/>
    <mergeCell ref="B11:H11"/>
  </mergeCells>
  <phoneticPr fontId="3" type="noConversion"/>
  <pageMargins left="0.70866141732283472" right="0.70866141732283472" top="0.74803149606299213" bottom="0.74803149606299213" header="0.31496062992125984" footer="0.31496062992125984"/>
  <pageSetup scale="76" fitToHeight="0" orientation="portrait" r:id="rId1"/>
  <headerFooter>
    <oddFooter>&amp;R&amp;P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L44"/>
  <sheetViews>
    <sheetView showGridLines="0" topLeftCell="B1" zoomScaleNormal="100" zoomScaleSheetLayoutView="85" workbookViewId="0">
      <selection activeCell="B11" sqref="B11:H11"/>
    </sheetView>
  </sheetViews>
  <sheetFormatPr baseColWidth="10" defaultColWidth="11.42578125" defaultRowHeight="15" x14ac:dyDescent="0.25"/>
  <cols>
    <col min="1" max="1" width="0.7109375" style="1" customWidth="1"/>
    <col min="2" max="2" width="18.42578125" style="1" customWidth="1"/>
    <col min="3" max="3" width="21.7109375" style="1" customWidth="1"/>
    <col min="4" max="4" width="16.710937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5.28515625" style="1" customWidth="1"/>
    <col min="9" max="9" width="17.85546875" style="2" customWidth="1"/>
    <col min="10" max="10" width="7.7109375" style="1" customWidth="1"/>
    <col min="11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36.75" customHeight="1" x14ac:dyDescent="0.25">
      <c r="B4" s="34" t="s">
        <v>152</v>
      </c>
      <c r="C4" s="79" t="str">
        <f>CALENDARIZADO!C4</f>
        <v>Fortalecimiento del Órgano Interno de Control</v>
      </c>
      <c r="D4" s="79"/>
      <c r="E4" s="79"/>
      <c r="F4" s="79"/>
      <c r="G4" s="79"/>
      <c r="H4" s="79"/>
      <c r="I4" s="79"/>
    </row>
    <row r="5" spans="2:11" ht="9.9499999999999993" customHeight="1" x14ac:dyDescent="0.25">
      <c r="B5" s="36"/>
    </row>
    <row r="6" spans="2:11" ht="27" customHeight="1" x14ac:dyDescent="0.25">
      <c r="B6" s="34" t="s">
        <v>0</v>
      </c>
      <c r="C6" s="59" t="s">
        <v>61</v>
      </c>
      <c r="D6" s="59"/>
      <c r="E6" s="59"/>
      <c r="F6" s="59"/>
      <c r="G6" s="59"/>
      <c r="H6" s="59"/>
      <c r="I6" s="59"/>
    </row>
    <row r="7" spans="2:11" ht="9.9499999999999993" customHeight="1" x14ac:dyDescent="0.25">
      <c r="B7" s="36"/>
    </row>
    <row r="8" spans="2:11" ht="27" customHeight="1" x14ac:dyDescent="0.25">
      <c r="B8" s="34" t="s">
        <v>1</v>
      </c>
      <c r="C8" s="80" t="s">
        <v>71</v>
      </c>
      <c r="D8" s="80"/>
      <c r="E8" s="80"/>
      <c r="F8" s="80"/>
      <c r="H8" s="34" t="s">
        <v>2</v>
      </c>
      <c r="I8" s="37">
        <f>I11+I16</f>
        <v>54000</v>
      </c>
    </row>
    <row r="9" spans="2:11" ht="9.9499999999999993" customHeight="1" x14ac:dyDescent="0.25"/>
    <row r="10" spans="2:11" s="3" customFormat="1" ht="42.75" customHeight="1" x14ac:dyDescent="0.25">
      <c r="B10" s="64" t="s">
        <v>8</v>
      </c>
      <c r="C10" s="65"/>
      <c r="D10" s="26" t="s">
        <v>3</v>
      </c>
      <c r="E10" s="26" t="s">
        <v>6</v>
      </c>
      <c r="F10" s="26" t="s">
        <v>5</v>
      </c>
      <c r="G10" s="26" t="s">
        <v>9</v>
      </c>
      <c r="H10" s="26" t="s">
        <v>4</v>
      </c>
      <c r="I10" s="27" t="s">
        <v>2</v>
      </c>
      <c r="J10" s="14"/>
    </row>
    <row r="11" spans="2:11" s="3" customFormat="1" ht="24.75" customHeight="1" x14ac:dyDescent="0.25">
      <c r="B11" s="71" t="s">
        <v>156</v>
      </c>
      <c r="C11" s="72"/>
      <c r="D11" s="72"/>
      <c r="E11" s="72"/>
      <c r="F11" s="72"/>
      <c r="G11" s="72"/>
      <c r="H11" s="72"/>
      <c r="I11" s="38">
        <f>SUM(I12:I13)</f>
        <v>36000</v>
      </c>
    </row>
    <row r="12" spans="2:11" ht="24" customHeight="1" x14ac:dyDescent="0.25">
      <c r="B12" s="81" t="s">
        <v>85</v>
      </c>
      <c r="C12" s="82"/>
      <c r="D12" s="5" t="s">
        <v>88</v>
      </c>
      <c r="E12" s="5">
        <v>1</v>
      </c>
      <c r="F12" s="6">
        <v>1500</v>
      </c>
      <c r="G12" s="5">
        <v>12</v>
      </c>
      <c r="H12" s="49" t="s">
        <v>27</v>
      </c>
      <c r="I12" s="6">
        <f>E12*F12*G12</f>
        <v>18000</v>
      </c>
      <c r="K12" s="2"/>
    </row>
    <row r="13" spans="2:11" ht="30" customHeight="1" x14ac:dyDescent="0.25">
      <c r="B13" s="83" t="s">
        <v>86</v>
      </c>
      <c r="C13" s="84"/>
      <c r="D13" s="5" t="s">
        <v>88</v>
      </c>
      <c r="E13" s="5">
        <v>1</v>
      </c>
      <c r="F13" s="6">
        <v>1500</v>
      </c>
      <c r="G13" s="5">
        <v>12</v>
      </c>
      <c r="H13" s="49" t="s">
        <v>27</v>
      </c>
      <c r="I13" s="6">
        <f>E13*F13*G13</f>
        <v>18000</v>
      </c>
    </row>
    <row r="14" spans="2:11" ht="24.75" customHeight="1" x14ac:dyDescent="0.25">
      <c r="B14" s="73" t="s">
        <v>142</v>
      </c>
      <c r="C14" s="74"/>
      <c r="D14" s="74"/>
      <c r="E14" s="74"/>
      <c r="F14" s="74"/>
      <c r="G14" s="74"/>
      <c r="H14" s="74"/>
      <c r="I14" s="75"/>
    </row>
    <row r="15" spans="2:11" ht="5.25" customHeight="1" x14ac:dyDescent="0.25"/>
    <row r="16" spans="2:11" ht="33.75" customHeight="1" x14ac:dyDescent="0.25">
      <c r="B16" s="71" t="s">
        <v>155</v>
      </c>
      <c r="C16" s="72"/>
      <c r="D16" s="72"/>
      <c r="E16" s="72"/>
      <c r="F16" s="72"/>
      <c r="G16" s="72"/>
      <c r="H16" s="72"/>
      <c r="I16" s="38">
        <f>SUM(I17:I17)</f>
        <v>18000</v>
      </c>
    </row>
    <row r="17" spans="2:12" ht="25.5" customHeight="1" x14ac:dyDescent="0.25">
      <c r="B17" s="66" t="s">
        <v>87</v>
      </c>
      <c r="C17" s="67"/>
      <c r="D17" s="5" t="s">
        <v>88</v>
      </c>
      <c r="E17" s="5">
        <v>1</v>
      </c>
      <c r="F17" s="6">
        <v>1500</v>
      </c>
      <c r="G17" s="5">
        <v>12</v>
      </c>
      <c r="H17" s="49" t="s">
        <v>27</v>
      </c>
      <c r="I17" s="6">
        <f>E17*F17*G17</f>
        <v>18000</v>
      </c>
    </row>
    <row r="18" spans="2:12" ht="24.75" customHeight="1" x14ac:dyDescent="0.25">
      <c r="B18" s="73" t="s">
        <v>142</v>
      </c>
      <c r="C18" s="74"/>
      <c r="D18" s="74"/>
      <c r="E18" s="74"/>
      <c r="F18" s="74"/>
      <c r="G18" s="74"/>
      <c r="H18" s="74"/>
      <c r="I18" s="75"/>
    </row>
    <row r="19" spans="2:12" ht="5.25" customHeight="1" x14ac:dyDescent="0.25"/>
    <row r="20" spans="2:12" ht="5.25" customHeight="1" x14ac:dyDescent="0.25"/>
    <row r="21" spans="2:12" ht="5.25" customHeight="1" x14ac:dyDescent="0.25"/>
    <row r="22" spans="2:12" ht="5.25" customHeight="1" x14ac:dyDescent="0.25"/>
    <row r="23" spans="2:12" ht="5.25" customHeight="1" x14ac:dyDescent="0.25"/>
    <row r="24" spans="2:12" x14ac:dyDescent="0.25">
      <c r="H24" s="12"/>
      <c r="I24" s="1"/>
      <c r="L24" s="12"/>
    </row>
    <row r="25" spans="2:12" x14ac:dyDescent="0.25">
      <c r="H25" s="12"/>
      <c r="I25" s="1"/>
      <c r="L25" s="12"/>
    </row>
    <row r="26" spans="2:12" x14ac:dyDescent="0.25">
      <c r="H26" s="12"/>
      <c r="I26" s="1"/>
      <c r="L26" s="12"/>
    </row>
    <row r="27" spans="2:12" x14ac:dyDescent="0.25">
      <c r="H27" s="12"/>
      <c r="I27" s="1"/>
      <c r="L27" s="12"/>
    </row>
    <row r="28" spans="2:12" x14ac:dyDescent="0.25">
      <c r="H28" s="12"/>
      <c r="I28" s="1"/>
      <c r="L28" s="12"/>
    </row>
    <row r="29" spans="2:12" x14ac:dyDescent="0.25">
      <c r="H29" s="12"/>
      <c r="I29" s="1"/>
      <c r="L29" s="12"/>
    </row>
    <row r="30" spans="2:12" x14ac:dyDescent="0.25">
      <c r="H30" s="12"/>
      <c r="I30" s="1"/>
      <c r="L30" s="12"/>
    </row>
    <row r="31" spans="2:12" x14ac:dyDescent="0.25">
      <c r="H31" s="12"/>
      <c r="I31" s="1"/>
      <c r="L31" s="12"/>
    </row>
    <row r="32" spans="2:12" x14ac:dyDescent="0.25">
      <c r="H32" s="12"/>
      <c r="I32" s="1"/>
      <c r="L32" s="12"/>
    </row>
    <row r="33" spans="8:12" x14ac:dyDescent="0.25">
      <c r="H33" s="12"/>
      <c r="I33" s="1"/>
      <c r="L33" s="12"/>
    </row>
    <row r="34" spans="8:12" x14ac:dyDescent="0.25">
      <c r="H34" s="12"/>
      <c r="I34" s="1"/>
      <c r="L34" s="12"/>
    </row>
    <row r="35" spans="8:12" x14ac:dyDescent="0.25">
      <c r="H35" s="12"/>
      <c r="I35" s="1"/>
      <c r="L35" s="12"/>
    </row>
    <row r="36" spans="8:12" x14ac:dyDescent="0.25">
      <c r="H36" s="12"/>
      <c r="I36" s="1"/>
      <c r="L36" s="12"/>
    </row>
    <row r="37" spans="8:12" x14ac:dyDescent="0.25">
      <c r="H37" s="12"/>
      <c r="I37" s="1"/>
      <c r="L37" s="12"/>
    </row>
    <row r="38" spans="8:12" x14ac:dyDescent="0.25">
      <c r="H38" s="12"/>
      <c r="I38" s="1"/>
      <c r="L38" s="12"/>
    </row>
    <row r="39" spans="8:12" x14ac:dyDescent="0.25">
      <c r="H39" s="12"/>
      <c r="I39" s="1"/>
      <c r="L39" s="12"/>
    </row>
    <row r="40" spans="8:12" x14ac:dyDescent="0.25">
      <c r="H40" s="12"/>
      <c r="I40" s="1"/>
      <c r="L40" s="12"/>
    </row>
    <row r="41" spans="8:12" x14ac:dyDescent="0.25">
      <c r="H41" s="12"/>
      <c r="I41" s="1"/>
      <c r="L41" s="12"/>
    </row>
    <row r="42" spans="8:12" x14ac:dyDescent="0.25">
      <c r="H42" s="12"/>
      <c r="I42" s="1"/>
      <c r="L42" s="12"/>
    </row>
    <row r="43" spans="8:12" x14ac:dyDescent="0.25">
      <c r="H43" s="12"/>
      <c r="I43" s="1"/>
      <c r="L43" s="12"/>
    </row>
    <row r="44" spans="8:12" x14ac:dyDescent="0.25">
      <c r="H44" s="12"/>
      <c r="I44" s="1"/>
      <c r="L44" s="12"/>
    </row>
  </sheetData>
  <mergeCells count="11">
    <mergeCell ref="B18:I18"/>
    <mergeCell ref="C4:I4"/>
    <mergeCell ref="C6:I6"/>
    <mergeCell ref="B17:C17"/>
    <mergeCell ref="B16:H16"/>
    <mergeCell ref="C8:F8"/>
    <mergeCell ref="B11:H11"/>
    <mergeCell ref="B14:I14"/>
    <mergeCell ref="B10:C10"/>
    <mergeCell ref="B12:C12"/>
    <mergeCell ref="B13:C13"/>
  </mergeCells>
  <pageMargins left="0.70866141732283461" right="0.70866141732283461" top="0.74803149606299213" bottom="0.74803149606299213" header="0.31496062992125984" footer="0.31496062992125984"/>
  <pageSetup scale="72" fitToHeight="0" orientation="portrait" r:id="rId1"/>
  <headerFooter>
    <oddFooter>&amp;R&amp;P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L43"/>
  <sheetViews>
    <sheetView showGridLines="0" zoomScaleNormal="100" zoomScaleSheetLayoutView="85" workbookViewId="0">
      <selection activeCell="B11" sqref="B11:H11"/>
    </sheetView>
  </sheetViews>
  <sheetFormatPr baseColWidth="10" defaultColWidth="11.42578125" defaultRowHeight="15" x14ac:dyDescent="0.25"/>
  <cols>
    <col min="1" max="1" width="0.7109375" style="1" customWidth="1"/>
    <col min="2" max="2" width="18.42578125" style="1" customWidth="1"/>
    <col min="3" max="3" width="21.7109375" style="1" customWidth="1"/>
    <col min="4" max="4" width="16.710937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5.28515625" style="1" customWidth="1"/>
    <col min="9" max="9" width="17.85546875" style="2" customWidth="1"/>
    <col min="10" max="10" width="7.7109375" style="1" customWidth="1"/>
    <col min="11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36.75" customHeight="1" x14ac:dyDescent="0.25">
      <c r="B4" s="34" t="s">
        <v>152</v>
      </c>
      <c r="C4" s="79" t="str">
        <f>CALENDARIZADO!C4</f>
        <v>Fortalecimiento del Órgano Interno de Control</v>
      </c>
      <c r="D4" s="79"/>
      <c r="E4" s="79"/>
      <c r="F4" s="79"/>
      <c r="G4" s="79"/>
      <c r="H4" s="79"/>
      <c r="I4" s="79"/>
    </row>
    <row r="5" spans="2:12" ht="9.9499999999999993" customHeight="1" x14ac:dyDescent="0.25">
      <c r="B5" s="36"/>
    </row>
    <row r="6" spans="2:12" ht="27" customHeight="1" x14ac:dyDescent="0.25">
      <c r="B6" s="34" t="s">
        <v>0</v>
      </c>
      <c r="C6" s="59" t="s">
        <v>61</v>
      </c>
      <c r="D6" s="59"/>
      <c r="E6" s="59"/>
      <c r="F6" s="59"/>
      <c r="G6" s="59"/>
      <c r="H6" s="59"/>
      <c r="I6" s="59"/>
    </row>
    <row r="7" spans="2:12" ht="9.9499999999999993" customHeight="1" x14ac:dyDescent="0.25">
      <c r="B7" s="36"/>
    </row>
    <row r="8" spans="2:12" ht="27" customHeight="1" x14ac:dyDescent="0.25">
      <c r="B8" s="34" t="s">
        <v>1</v>
      </c>
      <c r="C8" s="80" t="s">
        <v>89</v>
      </c>
      <c r="D8" s="80"/>
      <c r="E8" s="80"/>
      <c r="F8" s="80"/>
      <c r="H8" s="34" t="s">
        <v>2</v>
      </c>
      <c r="I8" s="37">
        <f>I11</f>
        <v>480000</v>
      </c>
    </row>
    <row r="9" spans="2:12" ht="9.9499999999999993" customHeight="1" x14ac:dyDescent="0.25"/>
    <row r="10" spans="2:12" s="3" customFormat="1" ht="42.75" customHeight="1" x14ac:dyDescent="0.25">
      <c r="B10" s="64" t="s">
        <v>8</v>
      </c>
      <c r="C10" s="65"/>
      <c r="D10" s="26" t="s">
        <v>3</v>
      </c>
      <c r="E10" s="26" t="s">
        <v>6</v>
      </c>
      <c r="F10" s="26" t="s">
        <v>5</v>
      </c>
      <c r="G10" s="26" t="s">
        <v>9</v>
      </c>
      <c r="H10" s="26" t="s">
        <v>4</v>
      </c>
      <c r="I10" s="27" t="s">
        <v>2</v>
      </c>
      <c r="J10" s="14"/>
    </row>
    <row r="11" spans="2:12" ht="33.75" customHeight="1" x14ac:dyDescent="0.25">
      <c r="B11" s="71" t="s">
        <v>155</v>
      </c>
      <c r="C11" s="72"/>
      <c r="D11" s="72"/>
      <c r="E11" s="72"/>
      <c r="F11" s="72"/>
      <c r="G11" s="72"/>
      <c r="H11" s="72"/>
      <c r="I11" s="38">
        <f>SUM(I12:I12)</f>
        <v>480000</v>
      </c>
    </row>
    <row r="12" spans="2:12" ht="24" customHeight="1" x14ac:dyDescent="0.25">
      <c r="B12" s="66" t="s">
        <v>90</v>
      </c>
      <c r="C12" s="67"/>
      <c r="D12" s="5" t="s">
        <v>88</v>
      </c>
      <c r="E12" s="5">
        <v>1</v>
      </c>
      <c r="F12" s="6">
        <v>40000</v>
      </c>
      <c r="G12" s="5">
        <v>12</v>
      </c>
      <c r="H12" s="49" t="s">
        <v>27</v>
      </c>
      <c r="I12" s="6">
        <f>E12*F12*G12</f>
        <v>480000</v>
      </c>
      <c r="K12" s="2"/>
    </row>
    <row r="13" spans="2:12" ht="24.75" customHeight="1" x14ac:dyDescent="0.25">
      <c r="B13" s="73" t="s">
        <v>164</v>
      </c>
      <c r="C13" s="74"/>
      <c r="D13" s="74"/>
      <c r="E13" s="74"/>
      <c r="F13" s="74"/>
      <c r="G13" s="74"/>
      <c r="H13" s="74"/>
      <c r="I13" s="75"/>
    </row>
    <row r="14" spans="2:12" ht="5.25" customHeight="1" x14ac:dyDescent="0.25"/>
    <row r="15" spans="2:12" x14ac:dyDescent="0.25">
      <c r="H15" s="12"/>
      <c r="I15" s="1"/>
      <c r="L15" s="12"/>
    </row>
    <row r="16" spans="2:12" x14ac:dyDescent="0.25">
      <c r="H16" s="12"/>
      <c r="I16" s="1"/>
      <c r="L16" s="12"/>
    </row>
    <row r="17" spans="8:12" x14ac:dyDescent="0.25">
      <c r="H17" s="12"/>
      <c r="I17" s="1"/>
      <c r="L17" s="12"/>
    </row>
    <row r="18" spans="8:12" x14ac:dyDescent="0.25">
      <c r="H18" s="12"/>
      <c r="I18" s="1"/>
      <c r="L18" s="12"/>
    </row>
    <row r="19" spans="8:12" x14ac:dyDescent="0.25">
      <c r="H19" s="12"/>
      <c r="I19" s="1"/>
      <c r="L19" s="12"/>
    </row>
    <row r="20" spans="8:12" x14ac:dyDescent="0.25">
      <c r="H20" s="12"/>
      <c r="I20" s="1"/>
      <c r="L20" s="12"/>
    </row>
    <row r="21" spans="8:12" x14ac:dyDescent="0.25">
      <c r="H21" s="12"/>
      <c r="I21" s="1"/>
      <c r="L21" s="12"/>
    </row>
    <row r="22" spans="8:12" x14ac:dyDescent="0.25">
      <c r="H22" s="12"/>
      <c r="I22" s="1"/>
      <c r="L22" s="12"/>
    </row>
    <row r="23" spans="8:12" x14ac:dyDescent="0.25">
      <c r="H23" s="12"/>
      <c r="I23" s="1"/>
      <c r="L23" s="12"/>
    </row>
    <row r="24" spans="8:12" x14ac:dyDescent="0.25">
      <c r="H24" s="12"/>
      <c r="I24" s="1"/>
      <c r="L24" s="12"/>
    </row>
    <row r="25" spans="8:12" x14ac:dyDescent="0.25">
      <c r="H25" s="12"/>
      <c r="I25" s="1"/>
      <c r="L25" s="12"/>
    </row>
    <row r="26" spans="8:12" x14ac:dyDescent="0.25">
      <c r="H26" s="12"/>
      <c r="I26" s="1"/>
      <c r="L26" s="12"/>
    </row>
    <row r="27" spans="8:12" x14ac:dyDescent="0.25">
      <c r="H27" s="12"/>
      <c r="I27" s="1"/>
      <c r="L27" s="12"/>
    </row>
    <row r="28" spans="8:12" x14ac:dyDescent="0.25">
      <c r="H28" s="12"/>
      <c r="I28" s="1"/>
      <c r="L28" s="12"/>
    </row>
    <row r="29" spans="8:12" x14ac:dyDescent="0.25">
      <c r="H29" s="12"/>
      <c r="I29" s="1"/>
      <c r="L29" s="12"/>
    </row>
    <row r="30" spans="8:12" x14ac:dyDescent="0.25">
      <c r="H30" s="12"/>
      <c r="I30" s="1"/>
      <c r="L30" s="12"/>
    </row>
    <row r="31" spans="8:12" x14ac:dyDescent="0.25">
      <c r="H31" s="12"/>
      <c r="I31" s="1"/>
      <c r="L31" s="12"/>
    </row>
    <row r="32" spans="8:12" x14ac:dyDescent="0.25">
      <c r="H32" s="12"/>
      <c r="I32" s="1"/>
      <c r="L32" s="12"/>
    </row>
    <row r="33" spans="8:12" x14ac:dyDescent="0.25">
      <c r="H33" s="12"/>
      <c r="I33" s="1"/>
      <c r="L33" s="12"/>
    </row>
    <row r="34" spans="8:12" x14ac:dyDescent="0.25">
      <c r="H34" s="12"/>
      <c r="I34" s="1"/>
      <c r="L34" s="12"/>
    </row>
    <row r="35" spans="8:12" x14ac:dyDescent="0.25">
      <c r="H35" s="12"/>
      <c r="I35" s="1"/>
      <c r="L35" s="12"/>
    </row>
    <row r="36" spans="8:12" x14ac:dyDescent="0.25">
      <c r="H36" s="12"/>
      <c r="I36" s="1"/>
      <c r="L36" s="12"/>
    </row>
    <row r="37" spans="8:12" x14ac:dyDescent="0.25">
      <c r="H37" s="12"/>
      <c r="I37" s="1"/>
      <c r="L37" s="12"/>
    </row>
    <row r="38" spans="8:12" x14ac:dyDescent="0.25">
      <c r="H38" s="12"/>
      <c r="I38" s="1"/>
      <c r="L38" s="12"/>
    </row>
    <row r="39" spans="8:12" x14ac:dyDescent="0.25">
      <c r="H39" s="12"/>
      <c r="I39" s="1"/>
      <c r="L39" s="12"/>
    </row>
    <row r="40" spans="8:12" x14ac:dyDescent="0.25">
      <c r="H40" s="12"/>
      <c r="I40" s="1"/>
      <c r="L40" s="12"/>
    </row>
    <row r="41" spans="8:12" x14ac:dyDescent="0.25">
      <c r="H41" s="12"/>
      <c r="I41" s="1"/>
      <c r="L41" s="12"/>
    </row>
    <row r="42" spans="8:12" x14ac:dyDescent="0.25">
      <c r="H42" s="12"/>
      <c r="I42" s="1"/>
      <c r="L42" s="12"/>
    </row>
    <row r="43" spans="8:12" x14ac:dyDescent="0.25">
      <c r="H43" s="12"/>
      <c r="I43" s="1"/>
      <c r="L43" s="12"/>
    </row>
  </sheetData>
  <mergeCells count="7">
    <mergeCell ref="B13:I13"/>
    <mergeCell ref="B12:C12"/>
    <mergeCell ref="C4:I4"/>
    <mergeCell ref="C6:I6"/>
    <mergeCell ref="C8:F8"/>
    <mergeCell ref="B10:C10"/>
    <mergeCell ref="B11:H11"/>
  </mergeCells>
  <pageMargins left="0.70866141732283461" right="0.70866141732283461" top="0.74803149606299213" bottom="0.74803149606299213" header="0.31496062992125984" footer="0.31496062992125984"/>
  <pageSetup scale="72" fitToHeight="0" orientation="portrait" r:id="rId1"/>
  <headerFooter>
    <oddFooter>&amp;R&amp;P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L41"/>
  <sheetViews>
    <sheetView showGridLines="0" zoomScaleNormal="100" zoomScaleSheetLayoutView="85" workbookViewId="0">
      <selection activeCell="C8" sqref="C8:F8"/>
    </sheetView>
  </sheetViews>
  <sheetFormatPr baseColWidth="10" defaultColWidth="11.42578125" defaultRowHeight="15" x14ac:dyDescent="0.25"/>
  <cols>
    <col min="1" max="1" width="0.7109375" style="1" customWidth="1"/>
    <col min="2" max="2" width="18.42578125" style="1" customWidth="1"/>
    <col min="3" max="3" width="21.7109375" style="1" customWidth="1"/>
    <col min="4" max="4" width="16.710937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5.28515625" style="1" customWidth="1"/>
    <col min="9" max="9" width="17.85546875" style="2" customWidth="1"/>
    <col min="10" max="10" width="7.7109375" style="1" customWidth="1"/>
    <col min="11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36.75" customHeight="1" x14ac:dyDescent="0.25">
      <c r="B4" s="34" t="s">
        <v>152</v>
      </c>
      <c r="C4" s="79" t="str">
        <f>CALENDARIZADO!C4</f>
        <v>Fortalecimiento del Órgano Interno de Control</v>
      </c>
      <c r="D4" s="79"/>
      <c r="E4" s="79"/>
      <c r="F4" s="79"/>
      <c r="G4" s="79"/>
      <c r="H4" s="79"/>
      <c r="I4" s="79"/>
    </row>
    <row r="5" spans="2:11" ht="9.9499999999999993" customHeight="1" x14ac:dyDescent="0.25">
      <c r="B5" s="36"/>
    </row>
    <row r="6" spans="2:11" ht="27" customHeight="1" x14ac:dyDescent="0.25">
      <c r="B6" s="34" t="s">
        <v>0</v>
      </c>
      <c r="C6" s="59" t="s">
        <v>61</v>
      </c>
      <c r="D6" s="59"/>
      <c r="E6" s="59"/>
      <c r="F6" s="59"/>
      <c r="G6" s="59"/>
      <c r="H6" s="59"/>
      <c r="I6" s="59"/>
    </row>
    <row r="7" spans="2:11" ht="9.9499999999999993" customHeight="1" x14ac:dyDescent="0.25">
      <c r="B7" s="36"/>
    </row>
    <row r="8" spans="2:11" ht="27" customHeight="1" x14ac:dyDescent="0.25">
      <c r="B8" s="34" t="s">
        <v>1</v>
      </c>
      <c r="C8" s="80" t="s">
        <v>91</v>
      </c>
      <c r="D8" s="80"/>
      <c r="E8" s="80"/>
      <c r="F8" s="80"/>
      <c r="H8" s="34" t="s">
        <v>2</v>
      </c>
      <c r="I8" s="37">
        <f>I11</f>
        <v>5000</v>
      </c>
    </row>
    <row r="9" spans="2:11" ht="9.9499999999999993" customHeight="1" x14ac:dyDescent="0.25"/>
    <row r="10" spans="2:11" s="3" customFormat="1" ht="42.75" customHeight="1" x14ac:dyDescent="0.25">
      <c r="B10" s="64" t="s">
        <v>8</v>
      </c>
      <c r="C10" s="65"/>
      <c r="D10" s="26" t="s">
        <v>3</v>
      </c>
      <c r="E10" s="26" t="s">
        <v>6</v>
      </c>
      <c r="F10" s="26" t="s">
        <v>5</v>
      </c>
      <c r="G10" s="26" t="s">
        <v>9</v>
      </c>
      <c r="H10" s="26" t="s">
        <v>4</v>
      </c>
      <c r="I10" s="27" t="s">
        <v>2</v>
      </c>
      <c r="J10" s="14"/>
    </row>
    <row r="11" spans="2:11" ht="33.75" customHeight="1" x14ac:dyDescent="0.25">
      <c r="B11" s="71" t="s">
        <v>158</v>
      </c>
      <c r="C11" s="72"/>
      <c r="D11" s="72"/>
      <c r="E11" s="72"/>
      <c r="F11" s="72"/>
      <c r="G11" s="72"/>
      <c r="H11" s="72"/>
      <c r="I11" s="38">
        <f>SUM(I12:I14)</f>
        <v>5000</v>
      </c>
    </row>
    <row r="12" spans="2:11" ht="27.75" customHeight="1" x14ac:dyDescent="0.25">
      <c r="B12" s="81" t="s">
        <v>92</v>
      </c>
      <c r="C12" s="82"/>
      <c r="D12" s="5" t="s">
        <v>88</v>
      </c>
      <c r="E12" s="5">
        <v>1</v>
      </c>
      <c r="F12" s="6">
        <v>500</v>
      </c>
      <c r="G12" s="5">
        <v>1</v>
      </c>
      <c r="H12" s="49" t="s">
        <v>95</v>
      </c>
      <c r="I12" s="6">
        <v>500</v>
      </c>
      <c r="K12" s="2"/>
    </row>
    <row r="13" spans="2:11" ht="27" customHeight="1" x14ac:dyDescent="0.25">
      <c r="B13" s="85" t="s">
        <v>93</v>
      </c>
      <c r="C13" s="86"/>
      <c r="D13" s="5" t="s">
        <v>88</v>
      </c>
      <c r="E13" s="5">
        <v>1</v>
      </c>
      <c r="F13" s="6">
        <v>2500</v>
      </c>
      <c r="G13" s="5">
        <v>1</v>
      </c>
      <c r="H13" s="49" t="s">
        <v>95</v>
      </c>
      <c r="I13" s="6">
        <f>E13*F13*G13</f>
        <v>2500</v>
      </c>
      <c r="K13" s="2"/>
    </row>
    <row r="14" spans="2:11" ht="29.25" customHeight="1" x14ac:dyDescent="0.25">
      <c r="B14" s="83" t="s">
        <v>94</v>
      </c>
      <c r="C14" s="84"/>
      <c r="D14" s="5" t="s">
        <v>88</v>
      </c>
      <c r="E14" s="5">
        <v>1</v>
      </c>
      <c r="F14" s="6">
        <v>2000</v>
      </c>
      <c r="G14" s="5">
        <v>1</v>
      </c>
      <c r="H14" s="49" t="s">
        <v>95</v>
      </c>
      <c r="I14" s="6">
        <f>E14*F14*G14</f>
        <v>2000</v>
      </c>
      <c r="K14" s="2"/>
    </row>
    <row r="15" spans="2:11" ht="24.75" customHeight="1" x14ac:dyDescent="0.25">
      <c r="B15" s="73" t="s">
        <v>145</v>
      </c>
      <c r="C15" s="74"/>
      <c r="D15" s="74"/>
      <c r="E15" s="74"/>
      <c r="F15" s="74"/>
      <c r="G15" s="74"/>
      <c r="H15" s="74"/>
      <c r="I15" s="75"/>
    </row>
    <row r="16" spans="2:11" ht="5.25" customHeight="1" x14ac:dyDescent="0.25"/>
    <row r="17" spans="8:12" x14ac:dyDescent="0.25">
      <c r="H17" s="12"/>
      <c r="I17" s="1"/>
      <c r="L17" s="12"/>
    </row>
    <row r="18" spans="8:12" x14ac:dyDescent="0.25">
      <c r="H18" s="12"/>
      <c r="I18" s="1"/>
      <c r="L18" s="12"/>
    </row>
    <row r="19" spans="8:12" x14ac:dyDescent="0.25">
      <c r="H19" s="12"/>
      <c r="I19" s="1"/>
      <c r="L19" s="12"/>
    </row>
    <row r="20" spans="8:12" x14ac:dyDescent="0.25">
      <c r="H20" s="12"/>
      <c r="I20" s="1"/>
      <c r="L20" s="12"/>
    </row>
    <row r="21" spans="8:12" x14ac:dyDescent="0.25">
      <c r="H21" s="12"/>
      <c r="I21" s="1"/>
      <c r="L21" s="12"/>
    </row>
    <row r="22" spans="8:12" x14ac:dyDescent="0.25">
      <c r="H22" s="12"/>
      <c r="I22" s="1"/>
      <c r="L22" s="12"/>
    </row>
    <row r="23" spans="8:12" x14ac:dyDescent="0.25">
      <c r="H23" s="12"/>
      <c r="I23" s="1"/>
      <c r="L23" s="12"/>
    </row>
    <row r="24" spans="8:12" x14ac:dyDescent="0.25">
      <c r="H24" s="12"/>
      <c r="I24" s="1"/>
      <c r="L24" s="12"/>
    </row>
    <row r="25" spans="8:12" x14ac:dyDescent="0.25">
      <c r="H25" s="12"/>
      <c r="I25" s="1"/>
      <c r="L25" s="12"/>
    </row>
    <row r="26" spans="8:12" x14ac:dyDescent="0.25">
      <c r="H26" s="12"/>
      <c r="I26" s="1"/>
      <c r="L26" s="12"/>
    </row>
    <row r="27" spans="8:12" x14ac:dyDescent="0.25">
      <c r="H27" s="12"/>
      <c r="I27" s="1"/>
      <c r="L27" s="12"/>
    </row>
    <row r="28" spans="8:12" x14ac:dyDescent="0.25">
      <c r="H28" s="12"/>
      <c r="I28" s="1"/>
      <c r="L28" s="12"/>
    </row>
    <row r="29" spans="8:12" x14ac:dyDescent="0.25">
      <c r="H29" s="12"/>
      <c r="I29" s="1"/>
      <c r="L29" s="12"/>
    </row>
    <row r="30" spans="8:12" x14ac:dyDescent="0.25">
      <c r="H30" s="12"/>
      <c r="I30" s="1"/>
      <c r="L30" s="12"/>
    </row>
    <row r="31" spans="8:12" x14ac:dyDescent="0.25">
      <c r="H31" s="12"/>
      <c r="I31" s="1"/>
      <c r="L31" s="12"/>
    </row>
    <row r="32" spans="8:12" x14ac:dyDescent="0.25">
      <c r="H32" s="12"/>
      <c r="I32" s="1"/>
      <c r="L32" s="12"/>
    </row>
    <row r="33" spans="8:12" x14ac:dyDescent="0.25">
      <c r="H33" s="12"/>
      <c r="I33" s="1"/>
      <c r="L33" s="12"/>
    </row>
    <row r="34" spans="8:12" x14ac:dyDescent="0.25">
      <c r="H34" s="12"/>
      <c r="I34" s="1"/>
      <c r="L34" s="12"/>
    </row>
    <row r="35" spans="8:12" x14ac:dyDescent="0.25">
      <c r="H35" s="12"/>
      <c r="I35" s="1"/>
      <c r="L35" s="12"/>
    </row>
    <row r="36" spans="8:12" x14ac:dyDescent="0.25">
      <c r="H36" s="12"/>
      <c r="I36" s="1"/>
      <c r="L36" s="12"/>
    </row>
    <row r="37" spans="8:12" x14ac:dyDescent="0.25">
      <c r="H37" s="12"/>
      <c r="I37" s="1"/>
      <c r="L37" s="12"/>
    </row>
    <row r="38" spans="8:12" x14ac:dyDescent="0.25">
      <c r="H38" s="12"/>
      <c r="I38" s="1"/>
      <c r="L38" s="12"/>
    </row>
    <row r="39" spans="8:12" x14ac:dyDescent="0.25">
      <c r="H39" s="12"/>
      <c r="I39" s="1"/>
      <c r="L39" s="12"/>
    </row>
    <row r="40" spans="8:12" x14ac:dyDescent="0.25">
      <c r="H40" s="12"/>
      <c r="I40" s="1"/>
      <c r="L40" s="12"/>
    </row>
    <row r="41" spans="8:12" x14ac:dyDescent="0.25">
      <c r="H41" s="12"/>
      <c r="I41" s="1"/>
      <c r="L41" s="12"/>
    </row>
  </sheetData>
  <mergeCells count="9">
    <mergeCell ref="B15:I15"/>
    <mergeCell ref="B14:C14"/>
    <mergeCell ref="B13:C13"/>
    <mergeCell ref="C4:I4"/>
    <mergeCell ref="C6:I6"/>
    <mergeCell ref="C8:F8"/>
    <mergeCell ref="B10:C10"/>
    <mergeCell ref="B11:H11"/>
    <mergeCell ref="B12:C12"/>
  </mergeCells>
  <pageMargins left="0.70866141732283461" right="0.70866141732283461" top="0.74803149606299213" bottom="0.74803149606299213" header="0.31496062992125984" footer="0.31496062992125984"/>
  <pageSetup scale="72" fitToHeight="0" orientation="portrait" r:id="rId1"/>
  <headerFooter>
    <oddFooter>&amp;R&amp;P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L32"/>
  <sheetViews>
    <sheetView showGridLines="0" zoomScaleNormal="100" zoomScaleSheetLayoutView="85" workbookViewId="0">
      <selection activeCell="C6" sqref="C6:I6"/>
    </sheetView>
  </sheetViews>
  <sheetFormatPr baseColWidth="10" defaultColWidth="11.42578125" defaultRowHeight="15" x14ac:dyDescent="0.25"/>
  <cols>
    <col min="1" max="1" width="0.7109375" style="1" customWidth="1"/>
    <col min="2" max="2" width="18.42578125" style="1" customWidth="1"/>
    <col min="3" max="3" width="21.7109375" style="1" customWidth="1"/>
    <col min="4" max="4" width="16.710937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5.28515625" style="1" customWidth="1"/>
    <col min="9" max="9" width="17.85546875" style="2" customWidth="1"/>
    <col min="10" max="10" width="7.7109375" style="1" customWidth="1"/>
    <col min="11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36.75" customHeight="1" x14ac:dyDescent="0.25">
      <c r="B4" s="34" t="s">
        <v>152</v>
      </c>
      <c r="C4" s="79" t="str">
        <f>CALENDARIZADO!C4</f>
        <v>Fortalecimiento del Órgano Interno de Control</v>
      </c>
      <c r="D4" s="79"/>
      <c r="E4" s="79"/>
      <c r="F4" s="79"/>
      <c r="G4" s="79"/>
      <c r="H4" s="79"/>
      <c r="I4" s="79"/>
    </row>
    <row r="5" spans="2:11" ht="9.9499999999999993" customHeight="1" x14ac:dyDescent="0.25">
      <c r="B5" s="36"/>
    </row>
    <row r="6" spans="2:11" ht="27" customHeight="1" x14ac:dyDescent="0.25">
      <c r="B6" s="34" t="s">
        <v>0</v>
      </c>
      <c r="C6" s="59" t="s">
        <v>61</v>
      </c>
      <c r="D6" s="59"/>
      <c r="E6" s="59"/>
      <c r="F6" s="59"/>
      <c r="G6" s="59"/>
      <c r="H6" s="59"/>
      <c r="I6" s="59"/>
    </row>
    <row r="7" spans="2:11" ht="9.9499999999999993" customHeight="1" x14ac:dyDescent="0.25">
      <c r="B7" s="36"/>
    </row>
    <row r="8" spans="2:11" ht="27" customHeight="1" x14ac:dyDescent="0.25">
      <c r="B8" s="34" t="s">
        <v>1</v>
      </c>
      <c r="C8" s="80" t="s">
        <v>96</v>
      </c>
      <c r="D8" s="80"/>
      <c r="E8" s="80"/>
      <c r="F8" s="80"/>
      <c r="H8" s="34" t="s">
        <v>2</v>
      </c>
      <c r="I8" s="37">
        <f>I11</f>
        <v>58000</v>
      </c>
    </row>
    <row r="9" spans="2:11" ht="9.9499999999999993" customHeight="1" x14ac:dyDescent="0.25"/>
    <row r="10" spans="2:11" s="3" customFormat="1" ht="42.75" customHeight="1" x14ac:dyDescent="0.25">
      <c r="B10" s="64" t="s">
        <v>8</v>
      </c>
      <c r="C10" s="65"/>
      <c r="D10" s="26" t="s">
        <v>3</v>
      </c>
      <c r="E10" s="26" t="s">
        <v>6</v>
      </c>
      <c r="F10" s="26" t="s">
        <v>5</v>
      </c>
      <c r="G10" s="26" t="s">
        <v>9</v>
      </c>
      <c r="H10" s="26" t="s">
        <v>4</v>
      </c>
      <c r="I10" s="27" t="s">
        <v>2</v>
      </c>
      <c r="J10" s="14"/>
    </row>
    <row r="11" spans="2:11" s="3" customFormat="1" ht="24.75" customHeight="1" x14ac:dyDescent="0.25">
      <c r="B11" s="71" t="s">
        <v>165</v>
      </c>
      <c r="C11" s="72"/>
      <c r="D11" s="72"/>
      <c r="E11" s="72"/>
      <c r="F11" s="72"/>
      <c r="G11" s="72"/>
      <c r="H11" s="72"/>
      <c r="I11" s="29">
        <f>SUM(I12:I14)</f>
        <v>58000</v>
      </c>
    </row>
    <row r="12" spans="2:11" ht="75" customHeight="1" x14ac:dyDescent="0.25">
      <c r="B12" s="87" t="s">
        <v>171</v>
      </c>
      <c r="C12" s="87"/>
      <c r="D12" s="5" t="s">
        <v>88</v>
      </c>
      <c r="E12" s="5">
        <v>1</v>
      </c>
      <c r="F12" s="6">
        <v>20000</v>
      </c>
      <c r="G12" s="5">
        <v>1</v>
      </c>
      <c r="H12" s="49" t="s">
        <v>97</v>
      </c>
      <c r="I12" s="6">
        <f>E12*F12*G12</f>
        <v>20000</v>
      </c>
      <c r="K12" s="2"/>
    </row>
    <row r="13" spans="2:11" ht="72.75" customHeight="1" x14ac:dyDescent="0.25">
      <c r="B13" s="87" t="s">
        <v>170</v>
      </c>
      <c r="C13" s="87"/>
      <c r="D13" s="5" t="s">
        <v>88</v>
      </c>
      <c r="E13" s="5">
        <v>1</v>
      </c>
      <c r="F13" s="6">
        <v>19000</v>
      </c>
      <c r="G13" s="5">
        <v>1</v>
      </c>
      <c r="H13" s="49" t="s">
        <v>98</v>
      </c>
      <c r="I13" s="6">
        <f>E13*F13*G13</f>
        <v>19000</v>
      </c>
      <c r="K13" s="2"/>
    </row>
    <row r="14" spans="2:11" ht="74.25" customHeight="1" x14ac:dyDescent="0.25">
      <c r="B14" s="87" t="s">
        <v>169</v>
      </c>
      <c r="C14" s="87"/>
      <c r="D14" s="5" t="s">
        <v>88</v>
      </c>
      <c r="E14" s="5">
        <v>1</v>
      </c>
      <c r="F14" s="6">
        <v>19000</v>
      </c>
      <c r="G14" s="5">
        <v>1</v>
      </c>
      <c r="H14" s="5" t="s">
        <v>99</v>
      </c>
      <c r="I14" s="6">
        <f>E14*F14*G14</f>
        <v>19000</v>
      </c>
    </row>
    <row r="15" spans="2:11" ht="74.25" customHeight="1" x14ac:dyDescent="0.25">
      <c r="B15" s="73" t="s">
        <v>168</v>
      </c>
      <c r="C15" s="74"/>
      <c r="D15" s="74"/>
      <c r="E15" s="74"/>
      <c r="F15" s="74"/>
      <c r="G15" s="74"/>
      <c r="H15" s="74"/>
      <c r="I15" s="75"/>
    </row>
    <row r="16" spans="2:11" ht="5.25" customHeight="1" x14ac:dyDescent="0.25"/>
    <row r="17" spans="8:12" x14ac:dyDescent="0.25">
      <c r="H17" s="12"/>
      <c r="I17" s="1"/>
      <c r="L17" s="12"/>
    </row>
    <row r="18" spans="8:12" x14ac:dyDescent="0.25">
      <c r="H18" s="12"/>
      <c r="I18" s="1"/>
      <c r="L18" s="12"/>
    </row>
    <row r="19" spans="8:12" x14ac:dyDescent="0.25">
      <c r="H19" s="12"/>
      <c r="I19" s="1"/>
      <c r="L19" s="12"/>
    </row>
    <row r="20" spans="8:12" x14ac:dyDescent="0.25">
      <c r="H20" s="12"/>
      <c r="I20" s="1"/>
      <c r="L20" s="12"/>
    </row>
    <row r="21" spans="8:12" x14ac:dyDescent="0.25">
      <c r="H21" s="12"/>
      <c r="I21" s="1"/>
      <c r="L21" s="12"/>
    </row>
    <row r="22" spans="8:12" x14ac:dyDescent="0.25">
      <c r="H22" s="12"/>
      <c r="I22" s="1"/>
      <c r="L22" s="12"/>
    </row>
    <row r="23" spans="8:12" x14ac:dyDescent="0.25">
      <c r="H23" s="12"/>
      <c r="I23" s="1"/>
      <c r="L23" s="12"/>
    </row>
    <row r="24" spans="8:12" x14ac:dyDescent="0.25">
      <c r="H24" s="12"/>
      <c r="I24" s="1"/>
      <c r="L24" s="12"/>
    </row>
    <row r="25" spans="8:12" x14ac:dyDescent="0.25">
      <c r="H25" s="12"/>
      <c r="I25" s="1"/>
      <c r="L25" s="12"/>
    </row>
    <row r="26" spans="8:12" x14ac:dyDescent="0.25">
      <c r="H26" s="12"/>
      <c r="I26" s="1"/>
      <c r="L26" s="12"/>
    </row>
    <row r="27" spans="8:12" x14ac:dyDescent="0.25">
      <c r="H27" s="12"/>
      <c r="I27" s="1"/>
      <c r="L27" s="12"/>
    </row>
    <row r="28" spans="8:12" x14ac:dyDescent="0.25">
      <c r="H28" s="12"/>
      <c r="I28" s="1"/>
      <c r="L28" s="12"/>
    </row>
    <row r="29" spans="8:12" x14ac:dyDescent="0.25">
      <c r="H29" s="12"/>
      <c r="I29" s="1"/>
      <c r="L29" s="12"/>
    </row>
    <row r="30" spans="8:12" x14ac:dyDescent="0.25">
      <c r="H30" s="12"/>
      <c r="I30" s="1"/>
      <c r="L30" s="12"/>
    </row>
    <row r="31" spans="8:12" x14ac:dyDescent="0.25">
      <c r="H31" s="12"/>
      <c r="I31" s="1"/>
      <c r="L31" s="12"/>
    </row>
    <row r="32" spans="8:12" x14ac:dyDescent="0.25">
      <c r="H32" s="12"/>
      <c r="I32" s="1"/>
      <c r="L32" s="12"/>
    </row>
  </sheetData>
  <mergeCells count="9">
    <mergeCell ref="B13:C13"/>
    <mergeCell ref="B14:C14"/>
    <mergeCell ref="B15:I15"/>
    <mergeCell ref="B12:C12"/>
    <mergeCell ref="C4:I4"/>
    <mergeCell ref="C6:I6"/>
    <mergeCell ref="C8:F8"/>
    <mergeCell ref="B10:C10"/>
    <mergeCell ref="B11:H11"/>
  </mergeCells>
  <pageMargins left="0.70866141732283461" right="0.70866141732283461" top="0.74803149606299213" bottom="0.74803149606299213" header="0.31496062992125984" footer="0.31496062992125984"/>
  <pageSetup scale="72" fitToHeight="0" orientation="portrait" r:id="rId1"/>
  <headerFooter>
    <oddFooter>&amp;R&amp;P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L41"/>
  <sheetViews>
    <sheetView showGridLines="0" topLeftCell="A4" zoomScaleNormal="100" zoomScaleSheetLayoutView="85" workbookViewId="0">
      <selection activeCell="B15" sqref="B15:I15"/>
    </sheetView>
  </sheetViews>
  <sheetFormatPr baseColWidth="10" defaultColWidth="11.42578125" defaultRowHeight="15" x14ac:dyDescent="0.25"/>
  <cols>
    <col min="1" max="1" width="0.7109375" style="1" customWidth="1"/>
    <col min="2" max="2" width="18.42578125" style="1" customWidth="1"/>
    <col min="3" max="3" width="21.7109375" style="1" customWidth="1"/>
    <col min="4" max="4" width="16.710937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5.28515625" style="1" customWidth="1"/>
    <col min="9" max="9" width="17.85546875" style="2" customWidth="1"/>
    <col min="10" max="10" width="7.7109375" style="1" customWidth="1"/>
    <col min="11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36.75" customHeight="1" x14ac:dyDescent="0.25">
      <c r="B4" s="34" t="s">
        <v>152</v>
      </c>
      <c r="C4" s="79" t="str">
        <f>CALENDARIZADO!C4</f>
        <v>Fortalecimiento del Órgano Interno de Control</v>
      </c>
      <c r="D4" s="79"/>
      <c r="E4" s="79"/>
      <c r="F4" s="79"/>
      <c r="G4" s="79"/>
      <c r="H4" s="79"/>
      <c r="I4" s="79"/>
    </row>
    <row r="5" spans="2:11" ht="9.9499999999999993" customHeight="1" x14ac:dyDescent="0.25">
      <c r="B5" s="36"/>
    </row>
    <row r="6" spans="2:11" ht="27" customHeight="1" x14ac:dyDescent="0.25">
      <c r="B6" s="34" t="s">
        <v>0</v>
      </c>
      <c r="C6" s="59" t="s">
        <v>61</v>
      </c>
      <c r="D6" s="59"/>
      <c r="E6" s="59"/>
      <c r="F6" s="59"/>
      <c r="G6" s="59"/>
      <c r="H6" s="59"/>
      <c r="I6" s="59"/>
    </row>
    <row r="7" spans="2:11" ht="9.9499999999999993" customHeight="1" x14ac:dyDescent="0.25">
      <c r="B7" s="36"/>
    </row>
    <row r="8" spans="2:11" ht="27" customHeight="1" x14ac:dyDescent="0.25">
      <c r="B8" s="34" t="s">
        <v>1</v>
      </c>
      <c r="C8" s="80" t="s">
        <v>72</v>
      </c>
      <c r="D8" s="80"/>
      <c r="E8" s="80"/>
      <c r="F8" s="80"/>
      <c r="H8" s="34" t="s">
        <v>2</v>
      </c>
      <c r="I8" s="37">
        <f>I11</f>
        <v>32700</v>
      </c>
    </row>
    <row r="9" spans="2:11" ht="9.9499999999999993" customHeight="1" x14ac:dyDescent="0.25"/>
    <row r="10" spans="2:11" s="3" customFormat="1" ht="42.75" customHeight="1" x14ac:dyDescent="0.25">
      <c r="B10" s="64" t="s">
        <v>8</v>
      </c>
      <c r="C10" s="65"/>
      <c r="D10" s="26" t="s">
        <v>3</v>
      </c>
      <c r="E10" s="26" t="s">
        <v>6</v>
      </c>
      <c r="F10" s="26" t="s">
        <v>5</v>
      </c>
      <c r="G10" s="26" t="s">
        <v>9</v>
      </c>
      <c r="H10" s="26" t="s">
        <v>4</v>
      </c>
      <c r="I10" s="27" t="s">
        <v>2</v>
      </c>
      <c r="J10" s="14"/>
    </row>
    <row r="11" spans="2:11" ht="33.75" customHeight="1" x14ac:dyDescent="0.25">
      <c r="B11" s="71" t="s">
        <v>159</v>
      </c>
      <c r="C11" s="72"/>
      <c r="D11" s="72"/>
      <c r="E11" s="72"/>
      <c r="F11" s="72"/>
      <c r="G11" s="72"/>
      <c r="H11" s="72"/>
      <c r="I11" s="38">
        <f>SUM(I12:I14)</f>
        <v>32700</v>
      </c>
    </row>
    <row r="12" spans="2:11" ht="27.75" customHeight="1" x14ac:dyDescent="0.25">
      <c r="B12" s="88" t="s">
        <v>100</v>
      </c>
      <c r="C12" s="88"/>
      <c r="D12" s="5" t="s">
        <v>102</v>
      </c>
      <c r="E12" s="5">
        <v>15</v>
      </c>
      <c r="F12" s="6">
        <v>550</v>
      </c>
      <c r="G12" s="5">
        <v>1</v>
      </c>
      <c r="H12" s="49" t="s">
        <v>104</v>
      </c>
      <c r="I12" s="6">
        <f>E12*F12*G12</f>
        <v>8250</v>
      </c>
      <c r="K12" s="2"/>
    </row>
    <row r="13" spans="2:11" ht="27" customHeight="1" x14ac:dyDescent="0.25">
      <c r="B13" s="88" t="s">
        <v>101</v>
      </c>
      <c r="C13" s="88"/>
      <c r="D13" s="5" t="s">
        <v>102</v>
      </c>
      <c r="E13" s="5">
        <v>15</v>
      </c>
      <c r="F13" s="6">
        <v>550</v>
      </c>
      <c r="G13" s="5">
        <v>1</v>
      </c>
      <c r="H13" s="49" t="s">
        <v>104</v>
      </c>
      <c r="I13" s="6">
        <f>E13*F13*G13</f>
        <v>8250</v>
      </c>
      <c r="K13" s="2"/>
    </row>
    <row r="14" spans="2:11" ht="29.25" customHeight="1" x14ac:dyDescent="0.25">
      <c r="B14" s="88" t="s">
        <v>177</v>
      </c>
      <c r="C14" s="88"/>
      <c r="D14" s="5" t="s">
        <v>102</v>
      </c>
      <c r="E14" s="5">
        <v>180</v>
      </c>
      <c r="F14" s="6">
        <v>90</v>
      </c>
      <c r="G14" s="5">
        <v>1</v>
      </c>
      <c r="H14" s="49" t="s">
        <v>104</v>
      </c>
      <c r="I14" s="6">
        <f>E14*F14*G14</f>
        <v>16200</v>
      </c>
      <c r="K14" s="2"/>
    </row>
    <row r="15" spans="2:11" ht="24.75" customHeight="1" x14ac:dyDescent="0.25">
      <c r="B15" s="73" t="s">
        <v>146</v>
      </c>
      <c r="C15" s="74"/>
      <c r="D15" s="74"/>
      <c r="E15" s="74"/>
      <c r="F15" s="74"/>
      <c r="G15" s="74"/>
      <c r="H15" s="74"/>
      <c r="I15" s="75"/>
    </row>
    <row r="16" spans="2:11" ht="5.25" customHeight="1" x14ac:dyDescent="0.25"/>
    <row r="17" spans="8:12" x14ac:dyDescent="0.25">
      <c r="H17" s="12"/>
      <c r="I17" s="1"/>
      <c r="L17" s="12"/>
    </row>
    <row r="18" spans="8:12" x14ac:dyDescent="0.25">
      <c r="H18" s="12"/>
      <c r="I18" s="1"/>
      <c r="L18" s="12"/>
    </row>
    <row r="19" spans="8:12" x14ac:dyDescent="0.25">
      <c r="H19" s="12"/>
      <c r="I19" s="1"/>
      <c r="L19" s="12"/>
    </row>
    <row r="20" spans="8:12" x14ac:dyDescent="0.25">
      <c r="H20" s="12"/>
      <c r="I20" s="1"/>
      <c r="L20" s="12"/>
    </row>
    <row r="21" spans="8:12" x14ac:dyDescent="0.25">
      <c r="H21" s="12"/>
      <c r="I21" s="1"/>
      <c r="L21" s="12"/>
    </row>
    <row r="22" spans="8:12" x14ac:dyDescent="0.25">
      <c r="H22" s="12"/>
      <c r="I22" s="1"/>
      <c r="L22" s="12"/>
    </row>
    <row r="23" spans="8:12" x14ac:dyDescent="0.25">
      <c r="H23" s="12"/>
      <c r="I23" s="1"/>
      <c r="L23" s="12"/>
    </row>
    <row r="24" spans="8:12" x14ac:dyDescent="0.25">
      <c r="H24" s="12"/>
      <c r="I24" s="1"/>
      <c r="L24" s="12"/>
    </row>
    <row r="25" spans="8:12" x14ac:dyDescent="0.25">
      <c r="H25" s="12"/>
      <c r="I25" s="1"/>
      <c r="L25" s="12"/>
    </row>
    <row r="26" spans="8:12" x14ac:dyDescent="0.25">
      <c r="H26" s="12"/>
      <c r="I26" s="1"/>
      <c r="L26" s="12"/>
    </row>
    <row r="27" spans="8:12" x14ac:dyDescent="0.25">
      <c r="H27" s="12"/>
      <c r="I27" s="1"/>
      <c r="L27" s="12"/>
    </row>
    <row r="28" spans="8:12" x14ac:dyDescent="0.25">
      <c r="H28" s="12"/>
      <c r="I28" s="1"/>
      <c r="L28" s="12"/>
    </row>
    <row r="29" spans="8:12" x14ac:dyDescent="0.25">
      <c r="H29" s="12"/>
      <c r="I29" s="1"/>
      <c r="L29" s="12"/>
    </row>
    <row r="30" spans="8:12" x14ac:dyDescent="0.25">
      <c r="H30" s="12"/>
      <c r="I30" s="1"/>
      <c r="L30" s="12"/>
    </row>
    <row r="31" spans="8:12" x14ac:dyDescent="0.25">
      <c r="H31" s="12"/>
      <c r="I31" s="1"/>
      <c r="L31" s="12"/>
    </row>
    <row r="32" spans="8:12" x14ac:dyDescent="0.25">
      <c r="H32" s="12"/>
      <c r="I32" s="1"/>
      <c r="L32" s="12"/>
    </row>
    <row r="33" spans="8:12" x14ac:dyDescent="0.25">
      <c r="H33" s="12"/>
      <c r="I33" s="1"/>
      <c r="L33" s="12"/>
    </row>
    <row r="34" spans="8:12" x14ac:dyDescent="0.25">
      <c r="H34" s="12"/>
      <c r="I34" s="1"/>
      <c r="L34" s="12"/>
    </row>
    <row r="35" spans="8:12" x14ac:dyDescent="0.25">
      <c r="H35" s="12"/>
      <c r="I35" s="1"/>
      <c r="L35" s="12"/>
    </row>
    <row r="36" spans="8:12" x14ac:dyDescent="0.25">
      <c r="H36" s="12"/>
      <c r="I36" s="1"/>
      <c r="L36" s="12"/>
    </row>
    <row r="37" spans="8:12" x14ac:dyDescent="0.25">
      <c r="H37" s="12"/>
      <c r="I37" s="1"/>
      <c r="L37" s="12"/>
    </row>
    <row r="38" spans="8:12" x14ac:dyDescent="0.25">
      <c r="H38" s="12"/>
      <c r="I38" s="1"/>
      <c r="L38" s="12"/>
    </row>
    <row r="39" spans="8:12" x14ac:dyDescent="0.25">
      <c r="H39" s="12"/>
      <c r="I39" s="1"/>
      <c r="L39" s="12"/>
    </row>
    <row r="40" spans="8:12" x14ac:dyDescent="0.25">
      <c r="H40" s="12"/>
      <c r="I40" s="1"/>
      <c r="L40" s="12"/>
    </row>
    <row r="41" spans="8:12" x14ac:dyDescent="0.25">
      <c r="H41" s="12"/>
      <c r="I41" s="1"/>
      <c r="L41" s="12"/>
    </row>
  </sheetData>
  <mergeCells count="9">
    <mergeCell ref="B13:C13"/>
    <mergeCell ref="B14:C14"/>
    <mergeCell ref="B15:I15"/>
    <mergeCell ref="C4:I4"/>
    <mergeCell ref="C6:I6"/>
    <mergeCell ref="C8:F8"/>
    <mergeCell ref="B10:C10"/>
    <mergeCell ref="B11:H11"/>
    <mergeCell ref="B12:C12"/>
  </mergeCells>
  <pageMargins left="0.70866141732283461" right="0.70866141732283461" top="0.74803149606299213" bottom="0.74803149606299213" header="0.31496062992125984" footer="0.31496062992125984"/>
  <pageSetup scale="72" fitToHeight="0" orientation="portrait" r:id="rId1"/>
  <headerFooter>
    <oddFooter>&amp;R&amp;P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M60"/>
  <sheetViews>
    <sheetView showGridLines="0" showWhiteSpace="0" zoomScale="85" zoomScaleNormal="85" zoomScaleSheetLayoutView="55" zoomScalePageLayoutView="55" workbookViewId="0">
      <selection activeCell="D8" sqref="D8:M8"/>
    </sheetView>
  </sheetViews>
  <sheetFormatPr baseColWidth="10" defaultColWidth="11.42578125" defaultRowHeight="15" x14ac:dyDescent="0.25"/>
  <cols>
    <col min="1" max="1" width="1" style="1" customWidth="1"/>
    <col min="2" max="3" width="16.5703125" style="1" customWidth="1"/>
    <col min="4" max="4" width="14" style="1" customWidth="1"/>
    <col min="5" max="5" width="16.140625" style="1" customWidth="1"/>
    <col min="6" max="6" width="10.140625" style="2" customWidth="1"/>
    <col min="7" max="7" width="13.140625" style="1" customWidth="1"/>
    <col min="8" max="8" width="11.5703125" style="12" customWidth="1"/>
    <col min="9" max="9" width="20" style="1" customWidth="1"/>
    <col min="10" max="10" width="17.42578125" style="1" customWidth="1"/>
    <col min="11" max="12" width="13" style="1" customWidth="1"/>
    <col min="13" max="13" width="13.7109375" style="12" customWidth="1"/>
    <col min="14" max="14" width="7.7109375" style="1" customWidth="1"/>
    <col min="15" max="16384" width="11.42578125" style="1"/>
  </cols>
  <sheetData>
    <row r="1" spans="1:13" x14ac:dyDescent="0.25">
      <c r="A1" s="12"/>
      <c r="B1" s="12"/>
      <c r="C1" s="12"/>
    </row>
    <row r="2" spans="1:13" ht="126.75" customHeight="1" x14ac:dyDescent="0.25">
      <c r="A2" s="12"/>
      <c r="B2" s="12"/>
      <c r="C2" s="12"/>
    </row>
    <row r="3" spans="1:13" x14ac:dyDescent="0.25">
      <c r="A3" s="12"/>
      <c r="B3" s="12"/>
      <c r="C3" s="12"/>
    </row>
    <row r="4" spans="1:13" ht="21.75" customHeight="1" x14ac:dyDescent="0.25">
      <c r="B4" s="12"/>
      <c r="C4" s="12"/>
    </row>
    <row r="5" spans="1:13" ht="21.75" customHeight="1" x14ac:dyDescent="0.25">
      <c r="B5" s="12"/>
      <c r="C5" s="12"/>
    </row>
    <row r="6" spans="1:13" ht="21.75" customHeight="1" x14ac:dyDescent="0.25">
      <c r="B6" s="12"/>
      <c r="C6" s="12"/>
    </row>
    <row r="7" spans="1:13" ht="21.75" customHeight="1" x14ac:dyDescent="0.25">
      <c r="B7" s="12"/>
      <c r="C7" s="12"/>
    </row>
    <row r="8" spans="1:13" ht="27" customHeight="1" x14ac:dyDescent="0.25">
      <c r="B8" s="90" t="s">
        <v>152</v>
      </c>
      <c r="C8" s="90"/>
      <c r="D8" s="68" t="str">
        <f>CALENDARIZADO!C4</f>
        <v>Fortalecimiento del Órgano Interno de Control</v>
      </c>
      <c r="E8" s="68"/>
      <c r="F8" s="68"/>
      <c r="G8" s="68"/>
      <c r="H8" s="68"/>
      <c r="I8" s="68"/>
      <c r="J8" s="68"/>
      <c r="K8" s="68"/>
      <c r="L8" s="68"/>
      <c r="M8" s="68"/>
    </row>
    <row r="9" spans="1:13" ht="9.9499999999999993" customHeight="1" x14ac:dyDescent="0.25">
      <c r="B9" s="35"/>
      <c r="C9" s="35"/>
      <c r="F9" s="32"/>
    </row>
    <row r="10" spans="1:13" ht="27" customHeight="1" x14ac:dyDescent="0.25">
      <c r="B10" s="34" t="s">
        <v>25</v>
      </c>
      <c r="C10" s="34"/>
      <c r="D10" s="59" t="s">
        <v>61</v>
      </c>
      <c r="E10" s="59"/>
      <c r="F10" s="59"/>
      <c r="G10" s="59"/>
      <c r="H10" s="59"/>
      <c r="I10" s="59"/>
      <c r="J10" s="59"/>
      <c r="K10" s="59"/>
      <c r="L10" s="59"/>
      <c r="M10" s="59"/>
    </row>
    <row r="11" spans="1:13" ht="9.9499999999999993" customHeight="1" x14ac:dyDescent="0.25">
      <c r="B11" s="35"/>
      <c r="C11" s="35"/>
    </row>
    <row r="12" spans="1:13" ht="26.25" customHeight="1" x14ac:dyDescent="0.25">
      <c r="B12" s="91" t="s">
        <v>26</v>
      </c>
      <c r="C12" s="92"/>
      <c r="D12" s="94" t="s">
        <v>178</v>
      </c>
      <c r="E12" s="94"/>
      <c r="F12" s="94"/>
      <c r="G12" s="94"/>
      <c r="H12" s="94"/>
      <c r="K12" s="91" t="s">
        <v>2</v>
      </c>
      <c r="L12" s="92"/>
      <c r="M12" s="56">
        <f>+K20</f>
        <v>140000</v>
      </c>
    </row>
    <row r="13" spans="1:13" ht="26.25" customHeight="1" x14ac:dyDescent="0.25">
      <c r="B13" s="91" t="s">
        <v>26</v>
      </c>
      <c r="C13" s="92"/>
      <c r="D13" s="94" t="s">
        <v>134</v>
      </c>
      <c r="E13" s="94"/>
      <c r="F13" s="94"/>
      <c r="G13" s="94"/>
      <c r="H13" s="94"/>
      <c r="K13" s="91" t="s">
        <v>2</v>
      </c>
      <c r="L13" s="92"/>
      <c r="M13" s="56">
        <f>J20</f>
        <v>15000</v>
      </c>
    </row>
    <row r="14" spans="1:13" ht="26.25" customHeight="1" x14ac:dyDescent="0.25">
      <c r="B14" s="91" t="s">
        <v>26</v>
      </c>
      <c r="C14" s="92"/>
      <c r="D14" s="94" t="s">
        <v>132</v>
      </c>
      <c r="E14" s="94"/>
      <c r="F14" s="94"/>
      <c r="G14" s="94"/>
      <c r="H14" s="94"/>
      <c r="K14" s="91" t="s">
        <v>2</v>
      </c>
      <c r="L14" s="92"/>
      <c r="M14" s="56">
        <f>L20</f>
        <v>10000</v>
      </c>
    </row>
    <row r="15" spans="1:13" ht="26.25" customHeight="1" x14ac:dyDescent="0.25">
      <c r="B15" s="91" t="s">
        <v>26</v>
      </c>
      <c r="C15" s="92"/>
      <c r="D15" s="94" t="s">
        <v>131</v>
      </c>
      <c r="E15" s="94"/>
      <c r="F15" s="94"/>
      <c r="G15" s="94"/>
      <c r="H15" s="94"/>
      <c r="K15" s="91" t="s">
        <v>2</v>
      </c>
      <c r="L15" s="92"/>
      <c r="M15" s="56">
        <f>+H20</f>
        <v>196500</v>
      </c>
    </row>
    <row r="16" spans="1:13" ht="27" customHeight="1" x14ac:dyDescent="0.25">
      <c r="B16" s="51"/>
      <c r="C16" s="51"/>
      <c r="D16" s="89"/>
      <c r="E16" s="89"/>
      <c r="F16" s="89"/>
      <c r="G16" s="89"/>
      <c r="H16" s="89"/>
      <c r="I16" s="52"/>
      <c r="K16" s="91" t="s">
        <v>133</v>
      </c>
      <c r="L16" s="92"/>
      <c r="M16" s="56">
        <f>+M20</f>
        <v>361500</v>
      </c>
    </row>
    <row r="17" spans="2:13" ht="9.9499999999999993" customHeight="1" x14ac:dyDescent="0.25"/>
    <row r="18" spans="2:13" ht="19.5" customHeight="1" x14ac:dyDescent="0.25">
      <c r="B18" s="96" t="s">
        <v>105</v>
      </c>
      <c r="C18" s="96" t="s">
        <v>20</v>
      </c>
      <c r="D18" s="96" t="s">
        <v>18</v>
      </c>
      <c r="E18" s="98" t="s">
        <v>106</v>
      </c>
      <c r="F18" s="96" t="s">
        <v>107</v>
      </c>
      <c r="G18" s="96" t="s">
        <v>108</v>
      </c>
      <c r="H18" s="96" t="s">
        <v>109</v>
      </c>
      <c r="I18" s="64" t="s">
        <v>111</v>
      </c>
      <c r="J18" s="95"/>
      <c r="K18" s="65"/>
      <c r="L18" s="100" t="s">
        <v>135</v>
      </c>
      <c r="M18" s="96" t="s">
        <v>2</v>
      </c>
    </row>
    <row r="19" spans="2:13" s="3" customFormat="1" ht="26.25" customHeight="1" x14ac:dyDescent="0.25">
      <c r="B19" s="97"/>
      <c r="C19" s="97"/>
      <c r="D19" s="97"/>
      <c r="E19" s="99"/>
      <c r="F19" s="97"/>
      <c r="G19" s="97"/>
      <c r="H19" s="97"/>
      <c r="I19" s="26" t="s">
        <v>110</v>
      </c>
      <c r="J19" s="26" t="s">
        <v>115</v>
      </c>
      <c r="K19" s="26" t="s">
        <v>114</v>
      </c>
      <c r="L19" s="100"/>
      <c r="M19" s="97"/>
    </row>
    <row r="20" spans="2:13" s="3" customFormat="1" ht="29.25" customHeight="1" x14ac:dyDescent="0.25">
      <c r="B20" s="71" t="s">
        <v>160</v>
      </c>
      <c r="C20" s="72"/>
      <c r="D20" s="72"/>
      <c r="E20" s="72"/>
      <c r="F20" s="72"/>
      <c r="G20" s="93"/>
      <c r="H20" s="24">
        <f>SUM(H21:H29)</f>
        <v>196500</v>
      </c>
      <c r="I20" s="50"/>
      <c r="J20" s="24">
        <f>SUM(J21:J29)</f>
        <v>15000</v>
      </c>
      <c r="K20" s="24">
        <f>SUM(K21:K26)</f>
        <v>140000</v>
      </c>
      <c r="L20" s="24">
        <f>SUM(L21:L29)</f>
        <v>10000</v>
      </c>
      <c r="M20" s="24">
        <f>SUM(M21:M29)</f>
        <v>361500</v>
      </c>
    </row>
    <row r="21" spans="2:13" ht="30" customHeight="1" x14ac:dyDescent="0.25">
      <c r="B21" s="15" t="s">
        <v>112</v>
      </c>
      <c r="C21" s="16" t="s">
        <v>113</v>
      </c>
      <c r="D21" s="16">
        <v>3</v>
      </c>
      <c r="E21" s="17">
        <v>2</v>
      </c>
      <c r="F21" s="16">
        <v>2</v>
      </c>
      <c r="G21" s="18">
        <v>1500</v>
      </c>
      <c r="H21" s="28">
        <f>D21*E21*F21*G21</f>
        <v>18000</v>
      </c>
      <c r="I21" s="4" t="s">
        <v>179</v>
      </c>
      <c r="J21" s="18">
        <v>0</v>
      </c>
      <c r="K21" s="19">
        <f>10000*E21</f>
        <v>20000</v>
      </c>
      <c r="L21" s="18">
        <v>0</v>
      </c>
      <c r="M21" s="13">
        <f>+K21+H21</f>
        <v>38000</v>
      </c>
    </row>
    <row r="22" spans="2:13" ht="30" customHeight="1" x14ac:dyDescent="0.25">
      <c r="B22" s="15" t="s">
        <v>112</v>
      </c>
      <c r="C22" s="16" t="s">
        <v>113</v>
      </c>
      <c r="D22" s="16">
        <v>2</v>
      </c>
      <c r="E22" s="17">
        <v>3</v>
      </c>
      <c r="F22" s="16">
        <v>3</v>
      </c>
      <c r="G22" s="18">
        <v>1500</v>
      </c>
      <c r="H22" s="28">
        <f>D22*E22*F22*G22</f>
        <v>27000</v>
      </c>
      <c r="I22" s="4" t="s">
        <v>179</v>
      </c>
      <c r="J22" s="18">
        <v>0</v>
      </c>
      <c r="K22" s="19">
        <f>9000*E22</f>
        <v>27000</v>
      </c>
      <c r="L22" s="18">
        <v>0</v>
      </c>
      <c r="M22" s="13">
        <f>+K22+H22</f>
        <v>54000</v>
      </c>
    </row>
    <row r="23" spans="2:13" ht="30" customHeight="1" x14ac:dyDescent="0.25">
      <c r="B23" s="15" t="s">
        <v>112</v>
      </c>
      <c r="C23" s="16" t="s">
        <v>113</v>
      </c>
      <c r="D23" s="16">
        <v>3</v>
      </c>
      <c r="E23" s="17">
        <v>3</v>
      </c>
      <c r="F23" s="16">
        <v>4</v>
      </c>
      <c r="G23" s="18">
        <v>1500</v>
      </c>
      <c r="H23" s="28">
        <f>D23*E23*F23*G23</f>
        <v>54000</v>
      </c>
      <c r="I23" s="4" t="s">
        <v>179</v>
      </c>
      <c r="J23" s="18">
        <v>0</v>
      </c>
      <c r="K23" s="19">
        <f>9000*E23</f>
        <v>27000</v>
      </c>
      <c r="L23" s="18">
        <v>0</v>
      </c>
      <c r="M23" s="13">
        <f>+K23+H23</f>
        <v>81000</v>
      </c>
    </row>
    <row r="24" spans="2:13" ht="30" customHeight="1" x14ac:dyDescent="0.25">
      <c r="B24" s="15" t="s">
        <v>112</v>
      </c>
      <c r="C24" s="16" t="s">
        <v>113</v>
      </c>
      <c r="D24" s="16">
        <v>2</v>
      </c>
      <c r="E24" s="17">
        <v>2</v>
      </c>
      <c r="F24" s="16">
        <v>3</v>
      </c>
      <c r="G24" s="18">
        <v>1500</v>
      </c>
      <c r="H24" s="28">
        <f>D24*E24*F24*G24</f>
        <v>18000</v>
      </c>
      <c r="I24" s="4" t="s">
        <v>179</v>
      </c>
      <c r="J24" s="18">
        <v>0</v>
      </c>
      <c r="K24" s="19">
        <f>10000*E24</f>
        <v>20000</v>
      </c>
      <c r="L24" s="18">
        <v>0</v>
      </c>
      <c r="M24" s="13">
        <f>+K24+H24</f>
        <v>38000</v>
      </c>
    </row>
    <row r="25" spans="2:13" ht="30" customHeight="1" x14ac:dyDescent="0.25">
      <c r="B25" s="15" t="s">
        <v>112</v>
      </c>
      <c r="C25" s="16" t="s">
        <v>113</v>
      </c>
      <c r="D25" s="5">
        <v>4</v>
      </c>
      <c r="E25" s="11">
        <v>2</v>
      </c>
      <c r="F25" s="5">
        <v>2</v>
      </c>
      <c r="G25" s="18">
        <v>1500</v>
      </c>
      <c r="H25" s="28">
        <f>D25*E25*F25*G25</f>
        <v>24000</v>
      </c>
      <c r="I25" s="4" t="s">
        <v>179</v>
      </c>
      <c r="J25" s="18">
        <v>0</v>
      </c>
      <c r="K25" s="19">
        <f>10000*E25</f>
        <v>20000</v>
      </c>
      <c r="L25" s="18">
        <v>0</v>
      </c>
      <c r="M25" s="13">
        <f>H25+J25+K25</f>
        <v>44000</v>
      </c>
    </row>
    <row r="26" spans="2:13" ht="30" customHeight="1" x14ac:dyDescent="0.25">
      <c r="B26" s="15" t="s">
        <v>112</v>
      </c>
      <c r="C26" s="16" t="s">
        <v>113</v>
      </c>
      <c r="D26" s="20">
        <v>4</v>
      </c>
      <c r="E26" s="21">
        <v>2</v>
      </c>
      <c r="F26" s="20">
        <v>3</v>
      </c>
      <c r="G26" s="22">
        <v>1500</v>
      </c>
      <c r="H26" s="28">
        <f t="shared" ref="H26" si="0">D26*E26*F26*G26</f>
        <v>36000</v>
      </c>
      <c r="I26" s="4" t="s">
        <v>179</v>
      </c>
      <c r="J26" s="18">
        <v>0</v>
      </c>
      <c r="K26" s="19">
        <f>13000*E26</f>
        <v>26000</v>
      </c>
      <c r="L26" s="18">
        <v>0</v>
      </c>
      <c r="M26" s="13">
        <f>H26+J26+K26</f>
        <v>62000</v>
      </c>
    </row>
    <row r="27" spans="2:13" ht="30" customHeight="1" x14ac:dyDescent="0.25">
      <c r="B27" s="15" t="s">
        <v>112</v>
      </c>
      <c r="C27" s="16" t="s">
        <v>113</v>
      </c>
      <c r="D27" s="20">
        <v>2</v>
      </c>
      <c r="E27" s="21">
        <v>2</v>
      </c>
      <c r="F27" s="20">
        <v>2</v>
      </c>
      <c r="G27" s="22">
        <v>1500</v>
      </c>
      <c r="H27" s="28">
        <f t="shared" ref="H27:H28" si="1">D27*E27*F27*G27</f>
        <v>12000</v>
      </c>
      <c r="I27" s="4" t="s">
        <v>130</v>
      </c>
      <c r="J27" s="18">
        <f>E27*3500</f>
        <v>7000</v>
      </c>
      <c r="K27" s="19"/>
      <c r="L27" s="54">
        <v>4000</v>
      </c>
      <c r="M27" s="13">
        <f>H27+J27+K27+L27</f>
        <v>23000</v>
      </c>
    </row>
    <row r="28" spans="2:13" ht="30" customHeight="1" x14ac:dyDescent="0.25">
      <c r="B28" s="15" t="s">
        <v>112</v>
      </c>
      <c r="C28" s="16" t="s">
        <v>113</v>
      </c>
      <c r="D28" s="20">
        <v>2</v>
      </c>
      <c r="E28" s="21">
        <v>1</v>
      </c>
      <c r="F28" s="20">
        <v>2</v>
      </c>
      <c r="G28" s="22">
        <v>1500</v>
      </c>
      <c r="H28" s="28">
        <f t="shared" si="1"/>
        <v>6000</v>
      </c>
      <c r="I28" s="4" t="s">
        <v>179</v>
      </c>
      <c r="J28" s="18">
        <f>E28*4000</f>
        <v>4000</v>
      </c>
      <c r="K28" s="18">
        <v>0</v>
      </c>
      <c r="L28" s="54">
        <v>3000</v>
      </c>
      <c r="M28" s="13">
        <f t="shared" ref="M28:M29" si="2">H28+J28+K28+L28</f>
        <v>13000</v>
      </c>
    </row>
    <row r="29" spans="2:13" ht="30" customHeight="1" x14ac:dyDescent="0.25">
      <c r="B29" s="15" t="s">
        <v>112</v>
      </c>
      <c r="C29" s="16" t="s">
        <v>113</v>
      </c>
      <c r="D29" s="20">
        <v>1</v>
      </c>
      <c r="E29" s="21">
        <v>1</v>
      </c>
      <c r="F29" s="20">
        <v>1</v>
      </c>
      <c r="G29" s="22">
        <v>1500</v>
      </c>
      <c r="H29" s="28">
        <f t="shared" ref="H29" si="3">D29*E29*F29*G29</f>
        <v>1500</v>
      </c>
      <c r="I29" s="4" t="s">
        <v>179</v>
      </c>
      <c r="J29" s="18">
        <f>E29*4000</f>
        <v>4000</v>
      </c>
      <c r="K29" s="18">
        <v>0</v>
      </c>
      <c r="L29" s="54">
        <v>3000</v>
      </c>
      <c r="M29" s="13">
        <f t="shared" si="2"/>
        <v>8500</v>
      </c>
    </row>
    <row r="30" spans="2:13" s="3" customFormat="1" ht="30.75" customHeight="1" x14ac:dyDescent="0.25">
      <c r="B30" s="73" t="s">
        <v>147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5"/>
    </row>
    <row r="31" spans="2:13" ht="5.0999999999999996" customHeight="1" x14ac:dyDescent="0.25"/>
    <row r="32" spans="2:13" ht="5.0999999999999996" customHeight="1" x14ac:dyDescent="0.25"/>
    <row r="58" spans="13:13" x14ac:dyDescent="0.25">
      <c r="M58" s="1"/>
    </row>
    <row r="59" spans="13:13" x14ac:dyDescent="0.25">
      <c r="M59" s="1"/>
    </row>
    <row r="60" spans="13:13" x14ac:dyDescent="0.25">
      <c r="M60" s="1"/>
    </row>
  </sheetData>
  <mergeCells count="29">
    <mergeCell ref="B30:M30"/>
    <mergeCell ref="B20:G20"/>
    <mergeCell ref="D12:H12"/>
    <mergeCell ref="D15:H15"/>
    <mergeCell ref="I18:K18"/>
    <mergeCell ref="B18:B19"/>
    <mergeCell ref="C18:C19"/>
    <mergeCell ref="D18:D19"/>
    <mergeCell ref="E18:E19"/>
    <mergeCell ref="F18:F19"/>
    <mergeCell ref="G18:G19"/>
    <mergeCell ref="H18:H19"/>
    <mergeCell ref="D14:H14"/>
    <mergeCell ref="D13:H13"/>
    <mergeCell ref="L18:L19"/>
    <mergeCell ref="M18:M19"/>
    <mergeCell ref="D8:M8"/>
    <mergeCell ref="D10:M10"/>
    <mergeCell ref="D16:H16"/>
    <mergeCell ref="B8:C8"/>
    <mergeCell ref="B12:C12"/>
    <mergeCell ref="B13:C13"/>
    <mergeCell ref="B14:C14"/>
    <mergeCell ref="B15:C15"/>
    <mergeCell ref="K12:L12"/>
    <mergeCell ref="K13:L13"/>
    <mergeCell ref="K14:L14"/>
    <mergeCell ref="K15:L15"/>
    <mergeCell ref="K16:L16"/>
  </mergeCells>
  <pageMargins left="0.70866141732283461" right="0.70866141732283461" top="0.74803149606299213" bottom="0.74803149606299213" header="0.31496062992125984" footer="0.31496062992125984"/>
  <pageSetup scale="51" fitToHeight="0" orientation="portrait" r:id="rId1"/>
  <headerFooter>
    <oddFooter>&amp;R&amp;P</oddFooter>
  </headerFooter>
  <ignoredErrors>
    <ignoredError sqref="M27 K20" formula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M47"/>
  <sheetViews>
    <sheetView showGridLines="0" topLeftCell="A7" zoomScale="85" zoomScaleNormal="85" zoomScaleSheetLayoutView="70" workbookViewId="0">
      <selection activeCell="C7" sqref="C7:K7"/>
    </sheetView>
  </sheetViews>
  <sheetFormatPr baseColWidth="10" defaultColWidth="11.42578125" defaultRowHeight="15" x14ac:dyDescent="0.25"/>
  <cols>
    <col min="1" max="1" width="0.5703125" style="1" customWidth="1"/>
    <col min="2" max="2" width="26.140625" style="1" customWidth="1"/>
    <col min="3" max="3" width="14" style="1" customWidth="1"/>
    <col min="4" max="4" width="16.140625" style="1" customWidth="1"/>
    <col min="5" max="5" width="10.140625" style="2" customWidth="1"/>
    <col min="6" max="6" width="13.140625" style="1" customWidth="1"/>
    <col min="7" max="7" width="11.5703125" style="12" customWidth="1"/>
    <col min="8" max="8" width="0.85546875" style="1" customWidth="1"/>
    <col min="9" max="9" width="17.5703125" style="1" customWidth="1"/>
    <col min="10" max="10" width="13" style="1" customWidth="1"/>
    <col min="11" max="11" width="13.7109375" style="12" customWidth="1"/>
    <col min="12" max="12" width="8.42578125" style="1" bestFit="1" customWidth="1"/>
    <col min="13" max="16384" width="11.42578125" style="1"/>
  </cols>
  <sheetData>
    <row r="1" spans="1:12" ht="15" customHeight="1" x14ac:dyDescent="0.25">
      <c r="A1" s="12"/>
      <c r="B1" s="12"/>
    </row>
    <row r="2" spans="1:12" ht="126.75" customHeight="1" x14ac:dyDescent="0.25">
      <c r="A2" s="12"/>
      <c r="B2" s="12"/>
    </row>
    <row r="3" spans="1:12" ht="15" customHeight="1" x14ac:dyDescent="0.25">
      <c r="A3" s="12"/>
      <c r="B3" s="12"/>
    </row>
    <row r="4" spans="1:12" ht="21.75" customHeight="1" x14ac:dyDescent="0.25">
      <c r="B4" s="12"/>
    </row>
    <row r="5" spans="1:12" ht="27" customHeight="1" x14ac:dyDescent="0.25">
      <c r="B5" s="34" t="s">
        <v>153</v>
      </c>
      <c r="C5" s="68" t="str">
        <f>CALENDARIZADO!C4</f>
        <v>Fortalecimiento del Órgano Interno de Control</v>
      </c>
      <c r="D5" s="68"/>
      <c r="E5" s="68"/>
      <c r="F5" s="68"/>
      <c r="G5" s="68"/>
      <c r="H5" s="68"/>
      <c r="I5" s="68"/>
      <c r="J5" s="68"/>
      <c r="K5" s="68"/>
    </row>
    <row r="6" spans="1:12" ht="9.9499999999999993" customHeight="1" x14ac:dyDescent="0.25">
      <c r="B6" s="25"/>
      <c r="E6" s="32"/>
    </row>
    <row r="7" spans="1:12" ht="27" customHeight="1" x14ac:dyDescent="0.25">
      <c r="B7" s="34" t="s">
        <v>25</v>
      </c>
      <c r="C7" s="59" t="s">
        <v>61</v>
      </c>
      <c r="D7" s="59"/>
      <c r="E7" s="59"/>
      <c r="F7" s="59"/>
      <c r="G7" s="59"/>
      <c r="H7" s="59"/>
      <c r="I7" s="59"/>
      <c r="J7" s="59"/>
      <c r="K7" s="59"/>
    </row>
    <row r="8" spans="1:12" ht="9.9499999999999993" customHeight="1" x14ac:dyDescent="0.25">
      <c r="B8" s="25"/>
      <c r="E8" s="32"/>
    </row>
    <row r="9" spans="1:12" ht="27" customHeight="1" x14ac:dyDescent="0.25">
      <c r="B9" s="34" t="s">
        <v>26</v>
      </c>
      <c r="C9" s="59" t="s">
        <v>64</v>
      </c>
      <c r="D9" s="59"/>
      <c r="E9" s="59"/>
      <c r="F9" s="59"/>
      <c r="G9" s="59"/>
      <c r="J9" s="34" t="s">
        <v>2</v>
      </c>
      <c r="K9" s="33">
        <f>+K12+K24</f>
        <v>61800</v>
      </c>
      <c r="L9" s="42">
        <f>61800-K9</f>
        <v>0</v>
      </c>
    </row>
    <row r="11" spans="1:12" s="3" customFormat="1" ht="30" x14ac:dyDescent="0.25">
      <c r="B11" s="26" t="s">
        <v>20</v>
      </c>
      <c r="C11" s="26" t="s">
        <v>18</v>
      </c>
      <c r="D11" s="27" t="s">
        <v>24</v>
      </c>
      <c r="E11" s="26" t="s">
        <v>19</v>
      </c>
      <c r="F11" s="26" t="s">
        <v>17</v>
      </c>
      <c r="G11" s="26" t="s">
        <v>23</v>
      </c>
      <c r="I11" s="26" t="s">
        <v>21</v>
      </c>
      <c r="J11" s="26" t="s">
        <v>22</v>
      </c>
      <c r="K11" s="23" t="s">
        <v>2</v>
      </c>
    </row>
    <row r="12" spans="1:12" s="3" customFormat="1" ht="29.25" customHeight="1" x14ac:dyDescent="0.25">
      <c r="B12" s="101" t="s">
        <v>154</v>
      </c>
      <c r="C12" s="101"/>
      <c r="D12" s="101"/>
      <c r="E12" s="101"/>
      <c r="F12" s="101"/>
      <c r="G12" s="101"/>
      <c r="H12" s="101"/>
      <c r="I12" s="101"/>
      <c r="J12" s="101"/>
      <c r="K12" s="24">
        <f>SUM(K13:K23)</f>
        <v>13400</v>
      </c>
    </row>
    <row r="13" spans="1:12" ht="24" customHeight="1" x14ac:dyDescent="0.25">
      <c r="B13" s="4" t="s">
        <v>124</v>
      </c>
      <c r="C13" s="16">
        <v>1</v>
      </c>
      <c r="D13" s="17">
        <v>2</v>
      </c>
      <c r="E13" s="16">
        <v>1</v>
      </c>
      <c r="F13" s="6">
        <v>250</v>
      </c>
      <c r="G13" s="28">
        <f>C13*D13*E13*F13</f>
        <v>500</v>
      </c>
      <c r="I13" s="18">
        <v>500</v>
      </c>
      <c r="J13" s="19">
        <v>0</v>
      </c>
      <c r="K13" s="13">
        <f>G13+I13+J13</f>
        <v>1000</v>
      </c>
    </row>
    <row r="14" spans="1:12" ht="24" customHeight="1" x14ac:dyDescent="0.25">
      <c r="B14" s="4" t="s">
        <v>172</v>
      </c>
      <c r="C14" s="16">
        <v>1</v>
      </c>
      <c r="D14" s="17">
        <v>2</v>
      </c>
      <c r="E14" s="16">
        <v>1</v>
      </c>
      <c r="F14" s="6">
        <v>250</v>
      </c>
      <c r="G14" s="28">
        <f t="shared" ref="G14:G23" si="0">C14*D14*E14*F14</f>
        <v>500</v>
      </c>
      <c r="I14" s="18">
        <v>500</v>
      </c>
      <c r="J14" s="19">
        <v>0</v>
      </c>
      <c r="K14" s="13">
        <f t="shared" ref="K14:K23" si="1">G14+I14+J14</f>
        <v>1000</v>
      </c>
    </row>
    <row r="15" spans="1:12" ht="24" customHeight="1" x14ac:dyDescent="0.25">
      <c r="B15" s="4" t="s">
        <v>112</v>
      </c>
      <c r="C15" s="16">
        <v>1</v>
      </c>
      <c r="D15" s="17">
        <v>2</v>
      </c>
      <c r="E15" s="16">
        <v>1</v>
      </c>
      <c r="F15" s="6">
        <v>250</v>
      </c>
      <c r="G15" s="28">
        <f t="shared" si="0"/>
        <v>500</v>
      </c>
      <c r="I15" s="18">
        <v>500</v>
      </c>
      <c r="J15" s="19">
        <v>0</v>
      </c>
      <c r="K15" s="13">
        <f t="shared" si="1"/>
        <v>1000</v>
      </c>
    </row>
    <row r="16" spans="1:12" ht="24" customHeight="1" x14ac:dyDescent="0.25">
      <c r="B16" s="4" t="s">
        <v>173</v>
      </c>
      <c r="C16" s="16">
        <v>1</v>
      </c>
      <c r="D16" s="17">
        <v>2</v>
      </c>
      <c r="E16" s="16">
        <v>1</v>
      </c>
      <c r="F16" s="6">
        <v>250</v>
      </c>
      <c r="G16" s="28">
        <f t="shared" si="0"/>
        <v>500</v>
      </c>
      <c r="I16" s="18">
        <v>500</v>
      </c>
      <c r="J16" s="19">
        <v>0</v>
      </c>
      <c r="K16" s="13">
        <f t="shared" si="1"/>
        <v>1000</v>
      </c>
    </row>
    <row r="17" spans="2:13" ht="24" customHeight="1" x14ac:dyDescent="0.25">
      <c r="B17" s="4" t="s">
        <v>123</v>
      </c>
      <c r="C17" s="16">
        <v>1</v>
      </c>
      <c r="D17" s="17">
        <v>2</v>
      </c>
      <c r="E17" s="16">
        <v>1</v>
      </c>
      <c r="F17" s="6">
        <v>600</v>
      </c>
      <c r="G17" s="28">
        <f t="shared" si="0"/>
        <v>1200</v>
      </c>
      <c r="I17" s="18">
        <v>1000</v>
      </c>
      <c r="J17" s="19">
        <v>0</v>
      </c>
      <c r="K17" s="13">
        <f t="shared" si="1"/>
        <v>2200</v>
      </c>
    </row>
    <row r="18" spans="2:13" ht="24" customHeight="1" x14ac:dyDescent="0.25">
      <c r="B18" s="4" t="s">
        <v>174</v>
      </c>
      <c r="C18" s="16">
        <v>1</v>
      </c>
      <c r="D18" s="17">
        <v>2</v>
      </c>
      <c r="E18" s="16">
        <v>1</v>
      </c>
      <c r="F18" s="6">
        <v>250</v>
      </c>
      <c r="G18" s="28">
        <f t="shared" si="0"/>
        <v>500</v>
      </c>
      <c r="I18" s="18">
        <v>500</v>
      </c>
      <c r="J18" s="19">
        <v>0</v>
      </c>
      <c r="K18" s="13">
        <f t="shared" si="1"/>
        <v>1000</v>
      </c>
    </row>
    <row r="19" spans="2:13" ht="24" customHeight="1" x14ac:dyDescent="0.25">
      <c r="B19" s="4" t="s">
        <v>121</v>
      </c>
      <c r="C19" s="16">
        <v>1</v>
      </c>
      <c r="D19" s="17">
        <v>2</v>
      </c>
      <c r="E19" s="16">
        <v>1</v>
      </c>
      <c r="F19" s="6">
        <v>250</v>
      </c>
      <c r="G19" s="28">
        <f t="shared" si="0"/>
        <v>500</v>
      </c>
      <c r="I19" s="18">
        <v>500</v>
      </c>
      <c r="J19" s="19">
        <v>0</v>
      </c>
      <c r="K19" s="13">
        <f t="shared" si="1"/>
        <v>1000</v>
      </c>
    </row>
    <row r="20" spans="2:13" ht="24" customHeight="1" x14ac:dyDescent="0.25">
      <c r="B20" s="4" t="s">
        <v>175</v>
      </c>
      <c r="C20" s="16">
        <v>1</v>
      </c>
      <c r="D20" s="17">
        <v>2</v>
      </c>
      <c r="E20" s="16">
        <v>1</v>
      </c>
      <c r="F20" s="6">
        <v>600</v>
      </c>
      <c r="G20" s="28">
        <f t="shared" si="0"/>
        <v>1200</v>
      </c>
      <c r="I20" s="18">
        <v>500</v>
      </c>
      <c r="J20" s="19">
        <v>0</v>
      </c>
      <c r="K20" s="13">
        <f t="shared" si="1"/>
        <v>1700</v>
      </c>
    </row>
    <row r="21" spans="2:13" ht="24" customHeight="1" x14ac:dyDescent="0.25">
      <c r="B21" s="4" t="s">
        <v>125</v>
      </c>
      <c r="C21" s="16">
        <v>1</v>
      </c>
      <c r="D21" s="17">
        <v>2</v>
      </c>
      <c r="E21" s="16">
        <v>1</v>
      </c>
      <c r="F21" s="6">
        <v>250</v>
      </c>
      <c r="G21" s="28">
        <f t="shared" si="0"/>
        <v>500</v>
      </c>
      <c r="I21" s="18">
        <v>500</v>
      </c>
      <c r="J21" s="19">
        <v>0</v>
      </c>
      <c r="K21" s="13">
        <f t="shared" si="1"/>
        <v>1000</v>
      </c>
    </row>
    <row r="22" spans="2:13" ht="24" customHeight="1" x14ac:dyDescent="0.25">
      <c r="B22" s="4" t="s">
        <v>122</v>
      </c>
      <c r="C22" s="16">
        <v>1</v>
      </c>
      <c r="D22" s="17">
        <v>2</v>
      </c>
      <c r="E22" s="16">
        <v>1</v>
      </c>
      <c r="F22" s="6">
        <v>250</v>
      </c>
      <c r="G22" s="28">
        <f t="shared" si="0"/>
        <v>500</v>
      </c>
      <c r="I22" s="18">
        <v>500</v>
      </c>
      <c r="J22" s="19">
        <v>0</v>
      </c>
      <c r="K22" s="13">
        <f t="shared" si="1"/>
        <v>1000</v>
      </c>
    </row>
    <row r="23" spans="2:13" ht="24" customHeight="1" x14ac:dyDescent="0.25">
      <c r="B23" s="4" t="s">
        <v>126</v>
      </c>
      <c r="C23" s="16">
        <v>1</v>
      </c>
      <c r="D23" s="17">
        <v>2</v>
      </c>
      <c r="E23" s="16">
        <v>1</v>
      </c>
      <c r="F23" s="6">
        <v>250</v>
      </c>
      <c r="G23" s="28">
        <f t="shared" si="0"/>
        <v>500</v>
      </c>
      <c r="I23" s="18">
        <v>1000</v>
      </c>
      <c r="J23" s="19">
        <v>0</v>
      </c>
      <c r="K23" s="13">
        <f t="shared" si="1"/>
        <v>1500</v>
      </c>
    </row>
    <row r="24" spans="2:13" ht="24" customHeight="1" x14ac:dyDescent="0.25">
      <c r="B24" s="101" t="s">
        <v>166</v>
      </c>
      <c r="C24" s="101"/>
      <c r="D24" s="101"/>
      <c r="E24" s="101"/>
      <c r="F24" s="101"/>
      <c r="G24" s="101"/>
      <c r="H24" s="101"/>
      <c r="I24" s="101"/>
      <c r="J24" s="101"/>
      <c r="K24" s="24">
        <f>+K25</f>
        <v>48400</v>
      </c>
    </row>
    <row r="25" spans="2:13" ht="33.75" customHeight="1" x14ac:dyDescent="0.25">
      <c r="B25" s="53" t="s">
        <v>129</v>
      </c>
      <c r="C25" s="16">
        <v>4</v>
      </c>
      <c r="D25" s="17">
        <v>1</v>
      </c>
      <c r="E25" s="16">
        <v>12</v>
      </c>
      <c r="F25" s="6">
        <v>1008.3333333333334</v>
      </c>
      <c r="G25" s="28">
        <f>C25*D25*E25*F25</f>
        <v>48400</v>
      </c>
      <c r="I25" s="19">
        <v>0</v>
      </c>
      <c r="J25" s="19">
        <v>0</v>
      </c>
      <c r="K25" s="13">
        <f t="shared" ref="K25" si="2">G25+I25+J25</f>
        <v>48400</v>
      </c>
      <c r="M25" s="42"/>
    </row>
    <row r="26" spans="2:13" s="3" customFormat="1" ht="30.75" customHeight="1" x14ac:dyDescent="0.25">
      <c r="B26" s="102" t="s">
        <v>167</v>
      </c>
      <c r="C26" s="103"/>
      <c r="D26" s="103"/>
      <c r="E26" s="103"/>
      <c r="F26" s="103"/>
      <c r="G26" s="103"/>
      <c r="H26" s="103"/>
      <c r="I26" s="103"/>
      <c r="J26" s="103"/>
      <c r="K26" s="104"/>
      <c r="M26" s="57"/>
    </row>
    <row r="27" spans="2:13" ht="5.0999999999999996" customHeight="1" x14ac:dyDescent="0.25"/>
    <row r="45" spans="11:11" x14ac:dyDescent="0.25">
      <c r="K45" s="1"/>
    </row>
    <row r="46" spans="11:11" x14ac:dyDescent="0.25">
      <c r="K46" s="1"/>
    </row>
    <row r="47" spans="11:11" x14ac:dyDescent="0.25">
      <c r="K47" s="1"/>
    </row>
  </sheetData>
  <mergeCells count="6">
    <mergeCell ref="C5:K5"/>
    <mergeCell ref="C7:K7"/>
    <mergeCell ref="C9:G9"/>
    <mergeCell ref="B12:J12"/>
    <mergeCell ref="B26:K26"/>
    <mergeCell ref="B24:J24"/>
  </mergeCells>
  <pageMargins left="0.70866141732283461" right="0.70866141732283461" top="0.74803149606299213" bottom="0.74803149606299213" header="0.31496062992125984" footer="0.31496062992125984"/>
  <pageSetup scale="65" fitToHeight="0" orientation="portrait" r:id="rId1"/>
  <headerFooter>
    <oddFooter>&amp;R&amp;P</oddFooter>
  </headerFooter>
  <ignoredErrors>
    <ignoredError sqref="K24" formula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L41"/>
  <sheetViews>
    <sheetView showGridLines="0" zoomScaleNormal="100" zoomScaleSheetLayoutView="85" workbookViewId="0">
      <selection activeCell="C6" sqref="C6:I6"/>
    </sheetView>
  </sheetViews>
  <sheetFormatPr baseColWidth="10" defaultColWidth="11.42578125" defaultRowHeight="15" x14ac:dyDescent="0.25"/>
  <cols>
    <col min="1" max="1" width="0.7109375" style="1" customWidth="1"/>
    <col min="2" max="2" width="18.42578125" style="1" customWidth="1"/>
    <col min="3" max="3" width="21.7109375" style="1" customWidth="1"/>
    <col min="4" max="4" width="16.710937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5.28515625" style="1" customWidth="1"/>
    <col min="9" max="9" width="17.85546875" style="2" customWidth="1"/>
    <col min="10" max="10" width="7.7109375" style="1" customWidth="1"/>
    <col min="11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36.75" customHeight="1" x14ac:dyDescent="0.25">
      <c r="B4" s="34" t="s">
        <v>152</v>
      </c>
      <c r="C4" s="79" t="str">
        <f>CALENDARIZADO!C4</f>
        <v>Fortalecimiento del Órgano Interno de Control</v>
      </c>
      <c r="D4" s="79"/>
      <c r="E4" s="79"/>
      <c r="F4" s="79"/>
      <c r="G4" s="79"/>
      <c r="H4" s="79"/>
      <c r="I4" s="79"/>
    </row>
    <row r="5" spans="2:11" ht="9.9499999999999993" customHeight="1" x14ac:dyDescent="0.25">
      <c r="B5" s="36"/>
    </row>
    <row r="6" spans="2:11" ht="27" customHeight="1" x14ac:dyDescent="0.25">
      <c r="B6" s="34" t="s">
        <v>0</v>
      </c>
      <c r="C6" s="59" t="s">
        <v>61</v>
      </c>
      <c r="D6" s="59"/>
      <c r="E6" s="59"/>
      <c r="F6" s="59"/>
      <c r="G6" s="59"/>
      <c r="H6" s="59"/>
      <c r="I6" s="59"/>
    </row>
    <row r="7" spans="2:11" ht="9.9499999999999993" customHeight="1" x14ac:dyDescent="0.25">
      <c r="B7" s="36"/>
    </row>
    <row r="8" spans="2:11" ht="27" customHeight="1" x14ac:dyDescent="0.25">
      <c r="B8" s="34" t="s">
        <v>1</v>
      </c>
      <c r="C8" s="80" t="s">
        <v>73</v>
      </c>
      <c r="D8" s="80"/>
      <c r="E8" s="80"/>
      <c r="F8" s="80"/>
      <c r="H8" s="34" t="s">
        <v>2</v>
      </c>
      <c r="I8" s="37">
        <f>+I11</f>
        <v>63000</v>
      </c>
    </row>
    <row r="9" spans="2:11" ht="9.9499999999999993" customHeight="1" x14ac:dyDescent="0.25"/>
    <row r="10" spans="2:11" s="3" customFormat="1" ht="42.75" customHeight="1" x14ac:dyDescent="0.25">
      <c r="B10" s="64" t="s">
        <v>8</v>
      </c>
      <c r="C10" s="65"/>
      <c r="D10" s="26" t="s">
        <v>3</v>
      </c>
      <c r="E10" s="26" t="s">
        <v>6</v>
      </c>
      <c r="F10" s="26" t="s">
        <v>5</v>
      </c>
      <c r="G10" s="26" t="s">
        <v>9</v>
      </c>
      <c r="H10" s="26" t="s">
        <v>4</v>
      </c>
      <c r="I10" s="27" t="s">
        <v>2</v>
      </c>
      <c r="J10" s="14"/>
    </row>
    <row r="11" spans="2:11" s="3" customFormat="1" ht="24.75" customHeight="1" x14ac:dyDescent="0.25">
      <c r="B11" s="71" t="s">
        <v>161</v>
      </c>
      <c r="C11" s="72"/>
      <c r="D11" s="72"/>
      <c r="E11" s="72"/>
      <c r="F11" s="72"/>
      <c r="G11" s="72"/>
      <c r="H11" s="72"/>
      <c r="I11" s="29">
        <f>SUM(I12:I14)</f>
        <v>63000</v>
      </c>
    </row>
    <row r="12" spans="2:11" ht="28.5" customHeight="1" x14ac:dyDescent="0.25">
      <c r="B12" s="105" t="s">
        <v>116</v>
      </c>
      <c r="C12" s="106"/>
      <c r="D12" s="5" t="s">
        <v>88</v>
      </c>
      <c r="E12" s="5">
        <v>1</v>
      </c>
      <c r="F12" s="6">
        <v>20000</v>
      </c>
      <c r="G12" s="5">
        <v>1</v>
      </c>
      <c r="H12" s="49" t="s">
        <v>103</v>
      </c>
      <c r="I12" s="6">
        <f>E12*F12*G12</f>
        <v>20000</v>
      </c>
      <c r="K12" s="2"/>
    </row>
    <row r="13" spans="2:11" ht="29.25" customHeight="1" x14ac:dyDescent="0.25">
      <c r="B13" s="105" t="s">
        <v>117</v>
      </c>
      <c r="C13" s="106"/>
      <c r="D13" s="5" t="s">
        <v>88</v>
      </c>
      <c r="E13" s="5">
        <v>1</v>
      </c>
      <c r="F13" s="6">
        <v>25000</v>
      </c>
      <c r="G13" s="5">
        <v>1</v>
      </c>
      <c r="H13" s="49" t="s">
        <v>120</v>
      </c>
      <c r="I13" s="6">
        <f>E13*F13*G13</f>
        <v>25000</v>
      </c>
      <c r="K13" s="2"/>
    </row>
    <row r="14" spans="2:11" ht="30" customHeight="1" x14ac:dyDescent="0.25">
      <c r="B14" s="105" t="s">
        <v>118</v>
      </c>
      <c r="C14" s="106"/>
      <c r="D14" s="5" t="s">
        <v>88</v>
      </c>
      <c r="E14" s="5">
        <v>1</v>
      </c>
      <c r="F14" s="6">
        <v>18000</v>
      </c>
      <c r="G14" s="5">
        <v>1</v>
      </c>
      <c r="H14" s="5" t="s">
        <v>119</v>
      </c>
      <c r="I14" s="6">
        <f>E14*F14*G14</f>
        <v>18000</v>
      </c>
    </row>
    <row r="15" spans="2:11" ht="30" customHeight="1" x14ac:dyDescent="0.25">
      <c r="B15" s="73" t="s">
        <v>180</v>
      </c>
      <c r="C15" s="74"/>
      <c r="D15" s="74"/>
      <c r="E15" s="74"/>
      <c r="F15" s="74"/>
      <c r="G15" s="74"/>
      <c r="H15" s="74"/>
      <c r="I15" s="75"/>
    </row>
    <row r="16" spans="2:11" ht="5.25" customHeight="1" x14ac:dyDescent="0.25"/>
    <row r="17" spans="8:12" x14ac:dyDescent="0.25">
      <c r="H17" s="12"/>
      <c r="I17" s="1"/>
      <c r="L17" s="12"/>
    </row>
    <row r="18" spans="8:12" x14ac:dyDescent="0.25">
      <c r="H18" s="12"/>
      <c r="I18" s="1"/>
      <c r="L18" s="12"/>
    </row>
    <row r="19" spans="8:12" x14ac:dyDescent="0.25">
      <c r="H19" s="12"/>
      <c r="I19" s="1"/>
      <c r="L19" s="12"/>
    </row>
    <row r="20" spans="8:12" x14ac:dyDescent="0.25">
      <c r="H20" s="12"/>
      <c r="I20" s="1"/>
      <c r="L20" s="12"/>
    </row>
    <row r="21" spans="8:12" x14ac:dyDescent="0.25">
      <c r="H21" s="12"/>
      <c r="I21" s="1"/>
      <c r="L21" s="12"/>
    </row>
    <row r="22" spans="8:12" x14ac:dyDescent="0.25">
      <c r="H22" s="12"/>
      <c r="I22" s="1"/>
      <c r="L22" s="12"/>
    </row>
    <row r="23" spans="8:12" x14ac:dyDescent="0.25">
      <c r="H23" s="12"/>
      <c r="I23" s="1"/>
      <c r="L23" s="12"/>
    </row>
    <row r="24" spans="8:12" x14ac:dyDescent="0.25">
      <c r="H24" s="12"/>
      <c r="I24" s="1"/>
      <c r="L24" s="12"/>
    </row>
    <row r="25" spans="8:12" x14ac:dyDescent="0.25">
      <c r="H25" s="12"/>
      <c r="I25" s="1"/>
      <c r="L25" s="12"/>
    </row>
    <row r="26" spans="8:12" x14ac:dyDescent="0.25">
      <c r="H26" s="12"/>
      <c r="I26" s="1"/>
      <c r="L26" s="12"/>
    </row>
    <row r="27" spans="8:12" x14ac:dyDescent="0.25">
      <c r="H27" s="12"/>
      <c r="I27" s="1"/>
      <c r="L27" s="12"/>
    </row>
    <row r="28" spans="8:12" x14ac:dyDescent="0.25">
      <c r="H28" s="12"/>
      <c r="I28" s="1"/>
      <c r="L28" s="12"/>
    </row>
    <row r="29" spans="8:12" x14ac:dyDescent="0.25">
      <c r="H29" s="12"/>
      <c r="I29" s="1"/>
      <c r="L29" s="12"/>
    </row>
    <row r="30" spans="8:12" x14ac:dyDescent="0.25">
      <c r="H30" s="12"/>
      <c r="I30" s="1"/>
      <c r="L30" s="12"/>
    </row>
    <row r="31" spans="8:12" x14ac:dyDescent="0.25">
      <c r="H31" s="12"/>
      <c r="I31" s="1"/>
      <c r="L31" s="12"/>
    </row>
    <row r="32" spans="8:12" x14ac:dyDescent="0.25">
      <c r="H32" s="12"/>
      <c r="I32" s="1"/>
      <c r="L32" s="12"/>
    </row>
    <row r="33" spans="8:12" x14ac:dyDescent="0.25">
      <c r="H33" s="12"/>
      <c r="I33" s="1"/>
      <c r="L33" s="12"/>
    </row>
    <row r="34" spans="8:12" x14ac:dyDescent="0.25">
      <c r="H34" s="12"/>
      <c r="I34" s="1"/>
      <c r="L34" s="12"/>
    </row>
    <row r="35" spans="8:12" x14ac:dyDescent="0.25">
      <c r="H35" s="12"/>
      <c r="I35" s="1"/>
      <c r="L35" s="12"/>
    </row>
    <row r="36" spans="8:12" x14ac:dyDescent="0.25">
      <c r="H36" s="12"/>
      <c r="I36" s="1"/>
      <c r="L36" s="12"/>
    </row>
    <row r="37" spans="8:12" x14ac:dyDescent="0.25">
      <c r="H37" s="12"/>
      <c r="I37" s="1"/>
      <c r="L37" s="12"/>
    </row>
    <row r="38" spans="8:12" x14ac:dyDescent="0.25">
      <c r="H38" s="12"/>
      <c r="I38" s="1"/>
      <c r="L38" s="12"/>
    </row>
    <row r="39" spans="8:12" x14ac:dyDescent="0.25">
      <c r="H39" s="12"/>
      <c r="I39" s="1"/>
      <c r="L39" s="12"/>
    </row>
    <row r="40" spans="8:12" x14ac:dyDescent="0.25">
      <c r="H40" s="12"/>
      <c r="I40" s="1"/>
      <c r="L40" s="12"/>
    </row>
    <row r="41" spans="8:12" x14ac:dyDescent="0.25">
      <c r="H41" s="12"/>
      <c r="I41" s="1"/>
      <c r="L41" s="12"/>
    </row>
  </sheetData>
  <mergeCells count="9">
    <mergeCell ref="B13:C13"/>
    <mergeCell ref="B14:C14"/>
    <mergeCell ref="B15:I15"/>
    <mergeCell ref="B12:C12"/>
    <mergeCell ref="C4:I4"/>
    <mergeCell ref="C6:I6"/>
    <mergeCell ref="C8:F8"/>
    <mergeCell ref="B10:C10"/>
    <mergeCell ref="B11:H11"/>
  </mergeCells>
  <pageMargins left="0.70866141732283461" right="0.70866141732283461" top="0.74803149606299213" bottom="0.74803149606299213" header="0.31496062992125984" footer="0.31496062992125984"/>
  <pageSetup scale="72" fitToHeight="0" orientation="portrait" r:id="rId1"/>
  <headerFooter>
    <oddFooter>&amp;R&amp;P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02DBC-3C9C-411E-B64B-240E2D45A336}">
  <sheetPr>
    <pageSetUpPr fitToPage="1"/>
  </sheetPr>
  <dimension ref="A1:K36"/>
  <sheetViews>
    <sheetView showGridLines="0" topLeftCell="B1" zoomScaleNormal="100" zoomScaleSheetLayoutView="55" workbookViewId="0">
      <selection activeCell="D7" sqref="C6:I7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9.4257812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27" customHeight="1" x14ac:dyDescent="0.25">
      <c r="B4" s="34" t="s">
        <v>152</v>
      </c>
      <c r="C4" s="68" t="str">
        <f>CALENDARIZADO!C4</f>
        <v>Fortalecimiento del Órgano Interno de Control</v>
      </c>
      <c r="D4" s="68"/>
      <c r="E4" s="68"/>
      <c r="F4" s="68"/>
      <c r="G4" s="68"/>
      <c r="H4" s="68"/>
      <c r="I4" s="68"/>
    </row>
    <row r="5" spans="2:11" ht="9.9499999999999993" customHeight="1" x14ac:dyDescent="0.25">
      <c r="B5" s="36"/>
    </row>
    <row r="6" spans="2:11" ht="27" customHeight="1" x14ac:dyDescent="0.25">
      <c r="B6" s="34" t="s">
        <v>0</v>
      </c>
      <c r="C6" s="59" t="s">
        <v>136</v>
      </c>
      <c r="D6" s="59"/>
      <c r="E6" s="59"/>
      <c r="F6" s="59"/>
      <c r="G6" s="59"/>
      <c r="H6" s="59"/>
      <c r="I6" s="59"/>
      <c r="K6" s="42"/>
    </row>
    <row r="7" spans="2:11" ht="9.9499999999999993" customHeight="1" x14ac:dyDescent="0.25">
      <c r="B7" s="36"/>
    </row>
    <row r="8" spans="2:11" ht="27" customHeight="1" x14ac:dyDescent="0.25">
      <c r="B8" s="34" t="s">
        <v>1</v>
      </c>
      <c r="C8" s="70" t="s">
        <v>138</v>
      </c>
      <c r="D8" s="70"/>
      <c r="E8" s="70"/>
      <c r="F8" s="70"/>
      <c r="H8" s="34" t="s">
        <v>2</v>
      </c>
      <c r="I8" s="33">
        <f>I11+I15</f>
        <v>28000</v>
      </c>
    </row>
    <row r="9" spans="2:11" ht="9.9499999999999993" customHeight="1" x14ac:dyDescent="0.25"/>
    <row r="10" spans="2:11" s="3" customFormat="1" ht="30" x14ac:dyDescent="0.25">
      <c r="B10" s="64" t="s">
        <v>8</v>
      </c>
      <c r="C10" s="65"/>
      <c r="D10" s="26" t="s">
        <v>3</v>
      </c>
      <c r="E10" s="26" t="s">
        <v>6</v>
      </c>
      <c r="F10" s="26" t="s">
        <v>5</v>
      </c>
      <c r="G10" s="26" t="s">
        <v>9</v>
      </c>
      <c r="H10" s="26" t="s">
        <v>4</v>
      </c>
      <c r="I10" s="26" t="s">
        <v>10</v>
      </c>
    </row>
    <row r="11" spans="2:11" s="3" customFormat="1" ht="24.75" customHeight="1" x14ac:dyDescent="0.25">
      <c r="B11" s="71" t="s">
        <v>154</v>
      </c>
      <c r="C11" s="72"/>
      <c r="D11" s="72"/>
      <c r="E11" s="72"/>
      <c r="F11" s="72"/>
      <c r="G11" s="72"/>
      <c r="H11" s="72"/>
      <c r="I11" s="38">
        <f>SUM(I12:I12)</f>
        <v>17500</v>
      </c>
    </row>
    <row r="12" spans="2:11" ht="24" customHeight="1" x14ac:dyDescent="0.25">
      <c r="B12" s="66" t="s">
        <v>137</v>
      </c>
      <c r="C12" s="67"/>
      <c r="D12" s="48" t="s">
        <v>102</v>
      </c>
      <c r="E12" s="5">
        <v>5</v>
      </c>
      <c r="F12" s="6">
        <v>3500</v>
      </c>
      <c r="G12" s="5">
        <v>1</v>
      </c>
      <c r="H12" s="7" t="s">
        <v>27</v>
      </c>
      <c r="I12" s="7">
        <f>E12*F12*G12</f>
        <v>17500</v>
      </c>
    </row>
    <row r="13" spans="2:11" ht="27.75" customHeight="1" x14ac:dyDescent="0.25">
      <c r="B13" s="73" t="s">
        <v>148</v>
      </c>
      <c r="C13" s="74"/>
      <c r="D13" s="74"/>
      <c r="E13" s="74"/>
      <c r="F13" s="74"/>
      <c r="G13" s="74"/>
      <c r="H13" s="74"/>
      <c r="I13" s="75"/>
    </row>
    <row r="14" spans="2:11" ht="5.25" customHeight="1" x14ac:dyDescent="0.25"/>
    <row r="15" spans="2:11" ht="33.75" customHeight="1" x14ac:dyDescent="0.25">
      <c r="B15" s="71" t="s">
        <v>155</v>
      </c>
      <c r="C15" s="72"/>
      <c r="D15" s="72"/>
      <c r="E15" s="72"/>
      <c r="F15" s="72"/>
      <c r="G15" s="72"/>
      <c r="H15" s="72"/>
      <c r="I15" s="38">
        <f>SUM(I16:I16)</f>
        <v>10500</v>
      </c>
    </row>
    <row r="16" spans="2:11" ht="25.5" customHeight="1" x14ac:dyDescent="0.25">
      <c r="B16" s="66" t="s">
        <v>137</v>
      </c>
      <c r="C16" s="67"/>
      <c r="D16" s="48" t="s">
        <v>102</v>
      </c>
      <c r="E16" s="5">
        <v>3</v>
      </c>
      <c r="F16" s="6">
        <v>3500</v>
      </c>
      <c r="G16" s="5">
        <v>1</v>
      </c>
      <c r="H16" s="7" t="s">
        <v>27</v>
      </c>
      <c r="I16" s="7">
        <f>E16*F16*G16</f>
        <v>10500</v>
      </c>
    </row>
    <row r="17" spans="2:11" ht="24.75" customHeight="1" x14ac:dyDescent="0.25">
      <c r="B17" s="73" t="s">
        <v>149</v>
      </c>
      <c r="C17" s="74"/>
      <c r="D17" s="74"/>
      <c r="E17" s="74"/>
      <c r="F17" s="74"/>
      <c r="G17" s="74"/>
      <c r="H17" s="74"/>
      <c r="I17" s="75"/>
    </row>
    <row r="18" spans="2:11" ht="5.25" customHeight="1" x14ac:dyDescent="0.25"/>
    <row r="19" spans="2:11" ht="23.25" customHeight="1" x14ac:dyDescent="0.25">
      <c r="B19" s="41"/>
      <c r="C19" s="41"/>
      <c r="E19" s="41"/>
      <c r="F19" s="32"/>
      <c r="G19" s="41"/>
      <c r="I19" s="42"/>
    </row>
    <row r="20" spans="2:11" ht="12" customHeight="1" x14ac:dyDescent="0.25">
      <c r="B20" s="41"/>
      <c r="C20" s="41"/>
      <c r="E20" s="41"/>
      <c r="F20" s="32"/>
      <c r="G20" s="41"/>
      <c r="I20" s="42"/>
    </row>
    <row r="21" spans="2:11" ht="23.25" customHeight="1" x14ac:dyDescent="0.25">
      <c r="B21" s="41"/>
      <c r="C21" s="41"/>
      <c r="E21" s="41"/>
      <c r="F21" s="32"/>
      <c r="G21" s="41"/>
      <c r="I21" s="42"/>
    </row>
    <row r="22" spans="2:11" ht="23.25" customHeight="1" x14ac:dyDescent="0.25">
      <c r="B22" s="41"/>
      <c r="C22" s="41"/>
      <c r="E22" s="41"/>
      <c r="F22" s="32"/>
      <c r="G22" s="41"/>
      <c r="I22" s="42"/>
    </row>
    <row r="23" spans="2:11" ht="23.25" customHeight="1" x14ac:dyDescent="0.25">
      <c r="B23" s="41"/>
      <c r="C23" s="41"/>
      <c r="E23" s="41"/>
      <c r="F23" s="32"/>
      <c r="G23" s="41"/>
      <c r="I23" s="42"/>
    </row>
    <row r="24" spans="2:11" ht="23.25" customHeight="1" x14ac:dyDescent="0.25">
      <c r="B24" s="41"/>
      <c r="C24" s="41"/>
      <c r="E24" s="41"/>
      <c r="F24" s="32"/>
      <c r="G24" s="41"/>
      <c r="I24" s="42"/>
    </row>
    <row r="25" spans="2:11" ht="23.25" customHeight="1" x14ac:dyDescent="0.25">
      <c r="B25" s="41"/>
      <c r="C25" s="41"/>
      <c r="E25" s="41"/>
      <c r="F25" s="32"/>
      <c r="G25" s="41"/>
      <c r="I25" s="42"/>
    </row>
    <row r="26" spans="2:11" ht="23.25" customHeight="1" x14ac:dyDescent="0.25">
      <c r="B26" s="41"/>
      <c r="C26" s="41"/>
      <c r="E26" s="41"/>
      <c r="F26" s="32"/>
      <c r="G26" s="41"/>
      <c r="I26" s="42"/>
    </row>
    <row r="27" spans="2:11" ht="23.25" customHeight="1" x14ac:dyDescent="0.25">
      <c r="B27" s="41"/>
      <c r="C27" s="41"/>
      <c r="E27" s="41"/>
      <c r="F27" s="32"/>
      <c r="G27" s="41"/>
      <c r="I27" s="42"/>
    </row>
    <row r="28" spans="2:11" ht="23.25" customHeight="1" x14ac:dyDescent="0.25">
      <c r="B28" s="41"/>
      <c r="C28" s="41"/>
      <c r="E28" s="41"/>
      <c r="F28" s="32"/>
      <c r="G28" s="41"/>
      <c r="I28" s="42"/>
    </row>
    <row r="29" spans="2:11" ht="23.25" customHeight="1" x14ac:dyDescent="0.25">
      <c r="B29" s="41"/>
      <c r="C29" s="41"/>
      <c r="E29" s="41"/>
      <c r="F29" s="32"/>
      <c r="G29" s="41"/>
      <c r="I29" s="42"/>
    </row>
    <row r="30" spans="2:11" ht="24.75" customHeight="1" x14ac:dyDescent="0.25"/>
    <row r="32" spans="2:11" x14ac:dyDescent="0.25">
      <c r="H32" s="12"/>
      <c r="K32" s="12"/>
    </row>
    <row r="33" spans="8:11" x14ac:dyDescent="0.25">
      <c r="H33" s="12"/>
      <c r="K33" s="12"/>
    </row>
    <row r="34" spans="8:11" x14ac:dyDescent="0.25">
      <c r="H34" s="12"/>
      <c r="K34" s="12"/>
    </row>
    <row r="35" spans="8:11" x14ac:dyDescent="0.25">
      <c r="H35" s="12"/>
      <c r="K35" s="12"/>
    </row>
    <row r="36" spans="8:11" x14ac:dyDescent="0.25">
      <c r="H36" s="12"/>
      <c r="K36" s="12"/>
    </row>
  </sheetData>
  <mergeCells count="10">
    <mergeCell ref="B13:I13"/>
    <mergeCell ref="B15:H15"/>
    <mergeCell ref="B16:C16"/>
    <mergeCell ref="B17:I17"/>
    <mergeCell ref="C4:I4"/>
    <mergeCell ref="C6:I6"/>
    <mergeCell ref="C8:F8"/>
    <mergeCell ref="B10:C10"/>
    <mergeCell ref="B11:H11"/>
    <mergeCell ref="B12:C12"/>
  </mergeCells>
  <pageMargins left="0.70866141732283472" right="0.70866141732283472" top="0.74803149606299213" bottom="0.74803149606299213" header="0.31496062992125984" footer="0.31496062992125984"/>
  <pageSetup scale="76" fitToHeight="0" orientation="portrait" r:id="rId1"/>
  <headerFooter>
    <oddFooter>&amp;R&amp;P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F7075-EF4D-4DF7-9F7B-4D722D2141A1}">
  <sheetPr>
    <pageSetUpPr fitToPage="1"/>
  </sheetPr>
  <dimension ref="A1:K36"/>
  <sheetViews>
    <sheetView showGridLines="0" topLeftCell="B1" zoomScaleNormal="100" zoomScaleSheetLayoutView="55" workbookViewId="0">
      <selection activeCell="C9" sqref="C9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9.4257812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27" customHeight="1" x14ac:dyDescent="0.25">
      <c r="B4" s="34" t="s">
        <v>152</v>
      </c>
      <c r="C4" s="68" t="str">
        <f>CALENDARIZADO!C4</f>
        <v>Fortalecimiento del Órgano Interno de Control</v>
      </c>
      <c r="D4" s="68"/>
      <c r="E4" s="68"/>
      <c r="F4" s="68"/>
      <c r="G4" s="68"/>
      <c r="H4" s="68"/>
      <c r="I4" s="68"/>
    </row>
    <row r="5" spans="2:11" ht="9.9499999999999993" customHeight="1" x14ac:dyDescent="0.25">
      <c r="B5" s="36"/>
    </row>
    <row r="6" spans="2:11" ht="27" customHeight="1" x14ac:dyDescent="0.25">
      <c r="B6" s="34" t="s">
        <v>0</v>
      </c>
      <c r="C6" s="59" t="s">
        <v>136</v>
      </c>
      <c r="D6" s="59"/>
      <c r="E6" s="59"/>
      <c r="F6" s="59"/>
      <c r="G6" s="59"/>
      <c r="H6" s="59"/>
      <c r="I6" s="59"/>
      <c r="K6" s="42"/>
    </row>
    <row r="7" spans="2:11" ht="9.9499999999999993" customHeight="1" x14ac:dyDescent="0.25">
      <c r="B7" s="36"/>
    </row>
    <row r="8" spans="2:11" ht="27" customHeight="1" x14ac:dyDescent="0.25">
      <c r="B8" s="34" t="s">
        <v>1</v>
      </c>
      <c r="C8" s="70" t="s">
        <v>141</v>
      </c>
      <c r="D8" s="107"/>
      <c r="E8" s="107"/>
      <c r="F8" s="107"/>
      <c r="H8" s="34" t="s">
        <v>2</v>
      </c>
      <c r="I8" s="33">
        <f>I11</f>
        <v>24000</v>
      </c>
    </row>
    <row r="9" spans="2:11" ht="9.9499999999999993" customHeight="1" x14ac:dyDescent="0.25"/>
    <row r="10" spans="2:11" s="3" customFormat="1" ht="30" x14ac:dyDescent="0.25">
      <c r="B10" s="64" t="s">
        <v>8</v>
      </c>
      <c r="C10" s="65"/>
      <c r="D10" s="26" t="s">
        <v>3</v>
      </c>
      <c r="E10" s="26" t="s">
        <v>6</v>
      </c>
      <c r="F10" s="26" t="s">
        <v>5</v>
      </c>
      <c r="G10" s="26" t="s">
        <v>9</v>
      </c>
      <c r="H10" s="26" t="s">
        <v>4</v>
      </c>
      <c r="I10" s="26" t="s">
        <v>10</v>
      </c>
    </row>
    <row r="11" spans="2:11" s="3" customFormat="1" ht="24.75" customHeight="1" x14ac:dyDescent="0.25">
      <c r="B11" s="71" t="s">
        <v>154</v>
      </c>
      <c r="C11" s="72"/>
      <c r="D11" s="72"/>
      <c r="E11" s="72"/>
      <c r="F11" s="72"/>
      <c r="G11" s="72"/>
      <c r="H11" s="72"/>
      <c r="I11" s="38">
        <f>SUM(I12:I12)</f>
        <v>24000</v>
      </c>
    </row>
    <row r="12" spans="2:11" ht="24" customHeight="1" x14ac:dyDescent="0.25">
      <c r="B12" s="66" t="s">
        <v>162</v>
      </c>
      <c r="C12" s="67"/>
      <c r="D12" s="48" t="s">
        <v>102</v>
      </c>
      <c r="E12" s="5">
        <v>2</v>
      </c>
      <c r="F12" s="6">
        <v>12000</v>
      </c>
      <c r="G12" s="5">
        <v>1</v>
      </c>
      <c r="H12" s="7" t="s">
        <v>27</v>
      </c>
      <c r="I12" s="7">
        <f>E12*F12*G12</f>
        <v>24000</v>
      </c>
    </row>
    <row r="13" spans="2:11" ht="27.75" customHeight="1" x14ac:dyDescent="0.25">
      <c r="B13" s="73" t="s">
        <v>150</v>
      </c>
      <c r="C13" s="74"/>
      <c r="D13" s="74"/>
      <c r="E13" s="74"/>
      <c r="F13" s="74"/>
      <c r="G13" s="74"/>
      <c r="H13" s="74"/>
      <c r="I13" s="75"/>
    </row>
    <row r="14" spans="2:11" ht="5.25" customHeight="1" x14ac:dyDescent="0.25"/>
    <row r="15" spans="2:11" ht="5.25" customHeight="1" x14ac:dyDescent="0.25"/>
    <row r="16" spans="2:11" ht="23.25" customHeight="1" x14ac:dyDescent="0.25">
      <c r="B16" s="41"/>
      <c r="C16" s="41"/>
      <c r="E16" s="41"/>
      <c r="F16" s="32"/>
      <c r="G16" s="41"/>
      <c r="I16" s="42"/>
    </row>
    <row r="17" spans="2:11" ht="23.25" customHeight="1" x14ac:dyDescent="0.25">
      <c r="B17" s="41"/>
      <c r="C17" s="41"/>
      <c r="E17" s="41"/>
      <c r="F17" s="32"/>
      <c r="G17" s="41"/>
      <c r="I17" s="42"/>
    </row>
    <row r="18" spans="2:11" ht="23.25" customHeight="1" x14ac:dyDescent="0.25">
      <c r="B18" s="41"/>
      <c r="C18" s="41"/>
      <c r="E18" s="41"/>
      <c r="F18" s="32"/>
      <c r="G18" s="41"/>
      <c r="I18" s="42"/>
    </row>
    <row r="19" spans="2:11" ht="23.25" customHeight="1" x14ac:dyDescent="0.25">
      <c r="B19" s="41"/>
      <c r="C19" s="41"/>
      <c r="E19" s="41"/>
      <c r="F19" s="32"/>
      <c r="G19" s="41"/>
      <c r="I19" s="42"/>
    </row>
    <row r="20" spans="2:11" ht="23.25" customHeight="1" x14ac:dyDescent="0.25">
      <c r="B20" s="41"/>
      <c r="C20" s="41"/>
      <c r="E20" s="41"/>
      <c r="F20" s="32"/>
      <c r="G20" s="41"/>
      <c r="I20" s="42"/>
    </row>
    <row r="21" spans="2:11" ht="23.25" customHeight="1" x14ac:dyDescent="0.25">
      <c r="B21" s="41"/>
      <c r="C21" s="41"/>
      <c r="E21" s="41"/>
      <c r="F21" s="32"/>
      <c r="G21" s="41"/>
      <c r="I21" s="42"/>
    </row>
    <row r="22" spans="2:11" ht="23.25" customHeight="1" x14ac:dyDescent="0.25">
      <c r="B22" s="41"/>
      <c r="C22" s="41"/>
      <c r="E22" s="41"/>
      <c r="F22" s="32"/>
      <c r="G22" s="41"/>
      <c r="I22" s="42"/>
    </row>
    <row r="23" spans="2:11" ht="23.25" customHeight="1" x14ac:dyDescent="0.25">
      <c r="B23" s="41"/>
      <c r="C23" s="41"/>
      <c r="E23" s="41"/>
      <c r="F23" s="32"/>
      <c r="G23" s="41"/>
      <c r="I23" s="42"/>
    </row>
    <row r="24" spans="2:11" ht="23.25" customHeight="1" x14ac:dyDescent="0.25">
      <c r="B24" s="41"/>
      <c r="C24" s="41"/>
      <c r="E24" s="41"/>
      <c r="F24" s="32"/>
      <c r="G24" s="41"/>
      <c r="I24" s="42"/>
    </row>
    <row r="25" spans="2:11" ht="23.25" customHeight="1" x14ac:dyDescent="0.25">
      <c r="B25" s="41"/>
      <c r="C25" s="41"/>
      <c r="E25" s="41"/>
      <c r="F25" s="32"/>
      <c r="G25" s="41"/>
      <c r="I25" s="42"/>
    </row>
    <row r="26" spans="2:11" ht="23.25" customHeight="1" x14ac:dyDescent="0.25">
      <c r="B26" s="41"/>
      <c r="C26" s="41"/>
      <c r="E26" s="41"/>
      <c r="F26" s="32"/>
      <c r="G26" s="41"/>
      <c r="I26" s="42"/>
    </row>
    <row r="27" spans="2:11" ht="23.25" customHeight="1" x14ac:dyDescent="0.25">
      <c r="B27" s="41"/>
      <c r="C27" s="41"/>
      <c r="E27" s="41"/>
      <c r="F27" s="32"/>
      <c r="G27" s="41"/>
      <c r="I27" s="42"/>
    </row>
    <row r="28" spans="2:11" ht="23.25" customHeight="1" x14ac:dyDescent="0.25">
      <c r="B28" s="41"/>
      <c r="C28" s="41"/>
      <c r="E28" s="41"/>
      <c r="F28" s="32"/>
      <c r="G28" s="41"/>
      <c r="I28" s="42"/>
    </row>
    <row r="29" spans="2:11" ht="23.25" customHeight="1" x14ac:dyDescent="0.25">
      <c r="B29" s="41"/>
      <c r="C29" s="41"/>
      <c r="E29" s="41"/>
      <c r="F29" s="32"/>
      <c r="G29" s="41"/>
      <c r="I29" s="42"/>
    </row>
    <row r="30" spans="2:11" ht="24.75" customHeight="1" x14ac:dyDescent="0.25"/>
    <row r="32" spans="2:11" x14ac:dyDescent="0.25">
      <c r="H32" s="12"/>
      <c r="K32" s="12"/>
    </row>
    <row r="33" spans="8:11" x14ac:dyDescent="0.25">
      <c r="H33" s="12"/>
      <c r="K33" s="12"/>
    </row>
    <row r="34" spans="8:11" x14ac:dyDescent="0.25">
      <c r="H34" s="12"/>
      <c r="K34" s="12"/>
    </row>
    <row r="35" spans="8:11" x14ac:dyDescent="0.25">
      <c r="H35" s="12"/>
      <c r="K35" s="12"/>
    </row>
    <row r="36" spans="8:11" x14ac:dyDescent="0.25">
      <c r="H36" s="12"/>
      <c r="K36" s="12"/>
    </row>
  </sheetData>
  <mergeCells count="7">
    <mergeCell ref="B13:I13"/>
    <mergeCell ref="C4:I4"/>
    <mergeCell ref="C6:I6"/>
    <mergeCell ref="C8:F8"/>
    <mergeCell ref="B10:C10"/>
    <mergeCell ref="B11:H11"/>
    <mergeCell ref="B12:C12"/>
  </mergeCells>
  <pageMargins left="0.70866141732283472" right="0.70866141732283472" top="0.74803149606299213" bottom="0.74803149606299213" header="0.31496062992125984" footer="0.31496062992125984"/>
  <pageSetup scale="76" fitToHeight="0" orientation="portrait" r:id="rId1"/>
  <headerFooter>
    <oddFooter>&amp;R&amp;P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D1:D11"/>
  <sheetViews>
    <sheetView workbookViewId="0">
      <selection activeCell="D14" sqref="D14"/>
    </sheetView>
  </sheetViews>
  <sheetFormatPr baseColWidth="10" defaultRowHeight="15" x14ac:dyDescent="0.25"/>
  <cols>
    <col min="4" max="4" width="65.28515625" customWidth="1"/>
  </cols>
  <sheetData>
    <row r="1" spans="4:4" x14ac:dyDescent="0.25">
      <c r="D1" t="s">
        <v>54</v>
      </c>
    </row>
    <row r="2" spans="4:4" x14ac:dyDescent="0.25">
      <c r="D2" t="s">
        <v>51</v>
      </c>
    </row>
    <row r="3" spans="4:4" x14ac:dyDescent="0.25">
      <c r="D3" t="s">
        <v>52</v>
      </c>
    </row>
    <row r="4" spans="4:4" x14ac:dyDescent="0.25">
      <c r="D4" t="s">
        <v>53</v>
      </c>
    </row>
    <row r="5" spans="4:4" x14ac:dyDescent="0.25">
      <c r="D5" t="s">
        <v>43</v>
      </c>
    </row>
    <row r="6" spans="4:4" x14ac:dyDescent="0.25">
      <c r="D6" t="s">
        <v>55</v>
      </c>
    </row>
    <row r="7" spans="4:4" x14ac:dyDescent="0.25">
      <c r="D7" t="s">
        <v>56</v>
      </c>
    </row>
    <row r="8" spans="4:4" x14ac:dyDescent="0.25">
      <c r="D8" t="s">
        <v>57</v>
      </c>
    </row>
    <row r="9" spans="4:4" x14ac:dyDescent="0.25">
      <c r="D9" t="s">
        <v>58</v>
      </c>
    </row>
    <row r="10" spans="4:4" x14ac:dyDescent="0.25">
      <c r="D10" t="s">
        <v>59</v>
      </c>
    </row>
    <row r="11" spans="4:4" x14ac:dyDescent="0.25">
      <c r="D11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33</vt:i4>
      </vt:variant>
    </vt:vector>
  </HeadingPairs>
  <TitlesOfParts>
    <vt:vector size="51" baseType="lpstr">
      <vt:lpstr>CALENDARIZADO</vt:lpstr>
      <vt:lpstr>EVENTUAL</vt:lpstr>
      <vt:lpstr>201.Mat.Of</vt:lpstr>
      <vt:lpstr>205.Mat. comp</vt:lpstr>
      <vt:lpstr>207.Mat.Limp</vt:lpstr>
      <vt:lpstr>208.SumDiv</vt:lpstr>
      <vt:lpstr>241. Comb</vt:lpstr>
      <vt:lpstr>312.ArrendFot</vt:lpstr>
      <vt:lpstr>316.Arrend.veh</vt:lpstr>
      <vt:lpstr>318.renta de activos</vt:lpstr>
      <vt:lpstr>324.cap</vt:lpstr>
      <vt:lpstr>363.impresos</vt:lpstr>
      <vt:lpstr> 369 370 pjes 373 peaj 374 viat</vt:lpstr>
      <vt:lpstr>378.Gtos.Comisión</vt:lpstr>
      <vt:lpstr>382.ReunCongr</vt:lpstr>
      <vt:lpstr>501.Bienes</vt:lpstr>
      <vt:lpstr>507. Computo</vt:lpstr>
      <vt:lpstr>AREA</vt:lpstr>
      <vt:lpstr>' 369 370 pjes 373 peaj 374 viat'!Área_de_impresión</vt:lpstr>
      <vt:lpstr>'201.Mat.Of'!Área_de_impresión</vt:lpstr>
      <vt:lpstr>'205.Mat. comp'!Área_de_impresión</vt:lpstr>
      <vt:lpstr>'207.Mat.Limp'!Área_de_impresión</vt:lpstr>
      <vt:lpstr>'208.SumDiv'!Área_de_impresión</vt:lpstr>
      <vt:lpstr>'241. Comb'!Área_de_impresión</vt:lpstr>
      <vt:lpstr>'312.ArrendFot'!Área_de_impresión</vt:lpstr>
      <vt:lpstr>'316.Arrend.veh'!Área_de_impresión</vt:lpstr>
      <vt:lpstr>'318.renta de activos'!Área_de_impresión</vt:lpstr>
      <vt:lpstr>'324.cap'!Área_de_impresión</vt:lpstr>
      <vt:lpstr>'363.impresos'!Área_de_impresión</vt:lpstr>
      <vt:lpstr>'378.Gtos.Comisión'!Área_de_impresión</vt:lpstr>
      <vt:lpstr>'382.ReunCongr'!Área_de_impresión</vt:lpstr>
      <vt:lpstr>'501.Bienes'!Área_de_impresión</vt:lpstr>
      <vt:lpstr>'507. Computo'!Área_de_impresión</vt:lpstr>
      <vt:lpstr>CALENDARIZADO!Área_de_impresión</vt:lpstr>
      <vt:lpstr>EVENTUAL!Área_de_impresión</vt:lpstr>
      <vt:lpstr>' 369 370 pjes 373 peaj 374 viat'!Títulos_a_imprimir</vt:lpstr>
      <vt:lpstr>'201.Mat.Of'!Títulos_a_imprimir</vt:lpstr>
      <vt:lpstr>'205.Mat. comp'!Títulos_a_imprimir</vt:lpstr>
      <vt:lpstr>'207.Mat.Limp'!Títulos_a_imprimir</vt:lpstr>
      <vt:lpstr>'208.SumDiv'!Títulos_a_imprimir</vt:lpstr>
      <vt:lpstr>'241. Comb'!Títulos_a_imprimir</vt:lpstr>
      <vt:lpstr>'312.ArrendFot'!Títulos_a_imprimir</vt:lpstr>
      <vt:lpstr>'316.Arrend.veh'!Títulos_a_imprimir</vt:lpstr>
      <vt:lpstr>'318.renta de activos'!Títulos_a_imprimir</vt:lpstr>
      <vt:lpstr>'324.cap'!Títulos_a_imprimir</vt:lpstr>
      <vt:lpstr>'363.impresos'!Títulos_a_imprimir</vt:lpstr>
      <vt:lpstr>'378.Gtos.Comisión'!Títulos_a_imprimir</vt:lpstr>
      <vt:lpstr>'382.ReunCongr'!Títulos_a_imprimir</vt:lpstr>
      <vt:lpstr>'501.Bienes'!Títulos_a_imprimir</vt:lpstr>
      <vt:lpstr>'507. Computo'!Títulos_a_imprimir</vt:lpstr>
      <vt:lpstr>CALENDARIZADO!Títulos_a_imprimir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Nereyda Cruz</dc:creator>
  <cp:lastModifiedBy>Nereyda Cruz</cp:lastModifiedBy>
  <cp:lastPrinted>2025-10-25T16:07:28Z</cp:lastPrinted>
  <dcterms:created xsi:type="dcterms:W3CDTF">2025-06-17T21:18:51Z</dcterms:created>
  <dcterms:modified xsi:type="dcterms:W3CDTF">2025-11-05T15:32:03Z</dcterms:modified>
</cp:coreProperties>
</file>